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HOCEVAR IRENA\LETO 2024\16-57_24 INŠTRUMENTARIJ\portal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6" i="11" l="1"/>
  <c r="Q56" i="11"/>
  <c r="R55" i="11"/>
  <c r="Q55" i="11"/>
  <c r="P55" i="11"/>
  <c r="O55" i="11"/>
  <c r="R54" i="11"/>
  <c r="Q54" i="11"/>
  <c r="P54" i="11"/>
  <c r="O54" i="11"/>
  <c r="R53" i="11"/>
  <c r="Q53" i="11"/>
  <c r="P53" i="11"/>
  <c r="O53" i="11"/>
  <c r="R48" i="11"/>
  <c r="Q48" i="11"/>
  <c r="R47" i="11"/>
  <c r="Q47" i="11"/>
  <c r="P47" i="11"/>
  <c r="O47" i="11"/>
  <c r="R46" i="11"/>
  <c r="Q46" i="11"/>
  <c r="P46" i="11"/>
  <c r="O46" i="11"/>
  <c r="R45" i="11"/>
  <c r="Q45" i="11"/>
  <c r="P45" i="11"/>
  <c r="O45" i="11"/>
  <c r="R44" i="11"/>
  <c r="Q44" i="11"/>
  <c r="P44" i="11"/>
  <c r="O44" i="11"/>
  <c r="R43" i="11"/>
  <c r="Q43" i="11"/>
  <c r="P43" i="11"/>
  <c r="O43" i="11"/>
  <c r="R42" i="11"/>
  <c r="Q42" i="11"/>
  <c r="P42" i="11"/>
  <c r="O42" i="11"/>
  <c r="R41" i="11"/>
  <c r="Q41" i="11"/>
  <c r="P41" i="11"/>
  <c r="O41" i="11"/>
  <c r="R40" i="11"/>
  <c r="Q40" i="11"/>
  <c r="P40" i="11"/>
  <c r="O40" i="11"/>
  <c r="R39" i="11"/>
  <c r="Q39" i="11"/>
  <c r="P39" i="11"/>
  <c r="O39" i="11"/>
  <c r="R38" i="11"/>
  <c r="Q38" i="11"/>
  <c r="P38" i="11"/>
  <c r="O38" i="11"/>
  <c r="R37" i="11"/>
  <c r="Q37" i="11"/>
  <c r="P37" i="11"/>
  <c r="O37" i="11"/>
  <c r="R36" i="11"/>
  <c r="Q36" i="11"/>
  <c r="P36" i="11"/>
  <c r="O36" i="11"/>
  <c r="R35" i="11"/>
  <c r="Q35" i="11"/>
  <c r="P35" i="11"/>
  <c r="O35" i="11"/>
  <c r="R34" i="11"/>
  <c r="Q34" i="11"/>
  <c r="P34" i="11"/>
  <c r="O34" i="11"/>
  <c r="R33" i="11"/>
  <c r="Q33" i="11"/>
  <c r="P33" i="11"/>
  <c r="O33" i="11"/>
  <c r="R32" i="11"/>
  <c r="Q32" i="11"/>
  <c r="P32" i="11"/>
  <c r="O32" i="11"/>
  <c r="R31" i="11"/>
  <c r="Q31" i="11"/>
  <c r="P31" i="11"/>
  <c r="O31" i="11"/>
  <c r="R30" i="11"/>
  <c r="Q30" i="11"/>
  <c r="P30" i="11"/>
  <c r="O30" i="11"/>
  <c r="R29" i="11"/>
  <c r="Q29" i="11"/>
  <c r="P29" i="11"/>
  <c r="O29" i="11"/>
  <c r="R28" i="11"/>
  <c r="Q28" i="11"/>
  <c r="P28" i="11"/>
  <c r="O28" i="11"/>
  <c r="R27" i="11"/>
  <c r="Q27" i="11"/>
  <c r="P27" i="11"/>
  <c r="O27" i="11"/>
  <c r="R26" i="11"/>
  <c r="Q26" i="11"/>
  <c r="P26" i="11"/>
  <c r="O26" i="11"/>
  <c r="R25" i="11"/>
  <c r="Q25" i="11"/>
  <c r="P25" i="11"/>
  <c r="O25" i="11"/>
  <c r="R24" i="11"/>
  <c r="Q24" i="11"/>
  <c r="P24" i="11"/>
  <c r="O24" i="11"/>
  <c r="R23" i="11"/>
  <c r="Q23" i="11"/>
  <c r="P23" i="11"/>
  <c r="O23" i="11"/>
  <c r="R22" i="11"/>
  <c r="Q22" i="11"/>
  <c r="P22" i="11"/>
  <c r="O22" i="11"/>
  <c r="R21" i="11"/>
  <c r="Q21" i="11"/>
  <c r="P21" i="11"/>
  <c r="O21" i="11"/>
  <c r="R20" i="11"/>
  <c r="Q20" i="11"/>
  <c r="P20" i="11"/>
  <c r="O20" i="11"/>
  <c r="R19" i="11"/>
  <c r="Q19" i="11"/>
  <c r="P19" i="11"/>
  <c r="O19" i="11"/>
  <c r="R18" i="11"/>
  <c r="Q18" i="11"/>
  <c r="P18" i="11"/>
  <c r="O18" i="11"/>
  <c r="R17" i="11"/>
  <c r="Q17" i="11"/>
  <c r="P17" i="11"/>
  <c r="O17" i="11"/>
  <c r="R16" i="11"/>
  <c r="Q16" i="11"/>
  <c r="P16" i="11"/>
  <c r="O16" i="11"/>
  <c r="R15" i="11"/>
  <c r="Q15" i="11"/>
  <c r="P15" i="11"/>
  <c r="O15" i="11"/>
  <c r="R14" i="11"/>
  <c r="Q14" i="11"/>
  <c r="P14" i="11"/>
  <c r="O14" i="11"/>
  <c r="R13" i="11"/>
  <c r="Q13" i="11"/>
  <c r="P13" i="11"/>
  <c r="O13" i="11"/>
  <c r="C8" i="11"/>
  <c r="C7" i="11"/>
  <c r="R15" i="10"/>
  <c r="Q15" i="10"/>
  <c r="R14" i="10"/>
  <c r="Q14" i="10"/>
  <c r="P14" i="10"/>
  <c r="O14" i="10"/>
  <c r="R13" i="10"/>
  <c r="Q13" i="10"/>
  <c r="P13" i="10"/>
  <c r="O13" i="10"/>
  <c r="C8" i="10"/>
  <c r="C7" i="10"/>
  <c r="R14" i="9"/>
  <c r="Q14" i="9"/>
  <c r="R13" i="9"/>
  <c r="Q13" i="9"/>
  <c r="P13" i="9"/>
  <c r="O13" i="9"/>
  <c r="C8" i="9"/>
  <c r="C7" i="9"/>
  <c r="R25" i="8"/>
  <c r="Q25" i="8"/>
  <c r="R24" i="8"/>
  <c r="Q24" i="8"/>
  <c r="P24" i="8"/>
  <c r="O24" i="8"/>
  <c r="R23" i="8"/>
  <c r="Q23" i="8"/>
  <c r="P23" i="8"/>
  <c r="O23" i="8"/>
  <c r="R22" i="8"/>
  <c r="Q22" i="8"/>
  <c r="P22" i="8"/>
  <c r="O22" i="8"/>
  <c r="R21" i="8"/>
  <c r="Q21" i="8"/>
  <c r="P21" i="8"/>
  <c r="O21" i="8"/>
  <c r="R20" i="8"/>
  <c r="Q20" i="8"/>
  <c r="P20" i="8"/>
  <c r="O20" i="8"/>
  <c r="R19" i="8"/>
  <c r="Q19" i="8"/>
  <c r="P19" i="8"/>
  <c r="O19" i="8"/>
  <c r="R18" i="8"/>
  <c r="Q18" i="8"/>
  <c r="P18" i="8"/>
  <c r="O18" i="8"/>
  <c r="R17" i="8"/>
  <c r="Q17" i="8"/>
  <c r="P17" i="8"/>
  <c r="O17" i="8"/>
  <c r="R16" i="8"/>
  <c r="Q16" i="8"/>
  <c r="P16" i="8"/>
  <c r="O16" i="8"/>
  <c r="R15" i="8"/>
  <c r="Q15" i="8"/>
  <c r="P15" i="8"/>
  <c r="O15" i="8"/>
  <c r="R14" i="8"/>
  <c r="Q14" i="8"/>
  <c r="P14" i="8"/>
  <c r="O14" i="8"/>
  <c r="R13" i="8"/>
  <c r="Q13" i="8"/>
  <c r="P13" i="8"/>
  <c r="O13" i="8"/>
  <c r="C8" i="8"/>
  <c r="C7" i="8"/>
  <c r="R26" i="7"/>
  <c r="Q26" i="7"/>
  <c r="R25" i="7"/>
  <c r="Q25" i="7"/>
  <c r="P25" i="7"/>
  <c r="O25" i="7"/>
  <c r="R24" i="7"/>
  <c r="Q24" i="7"/>
  <c r="P24" i="7"/>
  <c r="O24" i="7"/>
  <c r="R23" i="7"/>
  <c r="Q23" i="7"/>
  <c r="P23" i="7"/>
  <c r="O23" i="7"/>
  <c r="R22" i="7"/>
  <c r="Q22" i="7"/>
  <c r="P22" i="7"/>
  <c r="O22" i="7"/>
  <c r="R21" i="7"/>
  <c r="Q21" i="7"/>
  <c r="P21" i="7"/>
  <c r="O21" i="7"/>
  <c r="R20" i="7"/>
  <c r="Q20" i="7"/>
  <c r="P20" i="7"/>
  <c r="O20" i="7"/>
  <c r="R19" i="7"/>
  <c r="Q19" i="7"/>
  <c r="P19" i="7"/>
  <c r="O19" i="7"/>
  <c r="R14" i="7"/>
  <c r="Q14" i="7"/>
  <c r="R13" i="7"/>
  <c r="Q13" i="7"/>
  <c r="P13" i="7"/>
  <c r="O13" i="7"/>
  <c r="C8" i="7"/>
  <c r="C7" i="7"/>
  <c r="R31" i="6"/>
  <c r="Q31" i="6"/>
  <c r="R30" i="6"/>
  <c r="Q30" i="6"/>
  <c r="P30" i="6"/>
  <c r="O30" i="6"/>
  <c r="R29" i="6"/>
  <c r="Q29" i="6"/>
  <c r="P29" i="6"/>
  <c r="O29" i="6"/>
  <c r="R28" i="6"/>
  <c r="Q28" i="6"/>
  <c r="P28" i="6"/>
  <c r="O28" i="6"/>
  <c r="R27" i="6"/>
  <c r="Q27" i="6"/>
  <c r="P27" i="6"/>
  <c r="O27" i="6"/>
  <c r="R26" i="6"/>
  <c r="Q26" i="6"/>
  <c r="P26" i="6"/>
  <c r="O26" i="6"/>
  <c r="R25" i="6"/>
  <c r="Q25" i="6"/>
  <c r="P25" i="6"/>
  <c r="O25" i="6"/>
  <c r="R24" i="6"/>
  <c r="Q24" i="6"/>
  <c r="P24" i="6"/>
  <c r="O24" i="6"/>
  <c r="R23" i="6"/>
  <c r="Q23" i="6"/>
  <c r="P23" i="6"/>
  <c r="O23" i="6"/>
  <c r="R22" i="6"/>
  <c r="Q22" i="6"/>
  <c r="P22" i="6"/>
  <c r="O22" i="6"/>
  <c r="R21" i="6"/>
  <c r="Q21" i="6"/>
  <c r="P21" i="6"/>
  <c r="O21" i="6"/>
  <c r="R20" i="6"/>
  <c r="Q20" i="6"/>
  <c r="P20" i="6"/>
  <c r="O20" i="6"/>
  <c r="R19" i="6"/>
  <c r="Q19" i="6"/>
  <c r="P19" i="6"/>
  <c r="O19" i="6"/>
  <c r="R18" i="6"/>
  <c r="Q18" i="6"/>
  <c r="P18" i="6"/>
  <c r="O18" i="6"/>
  <c r="R17" i="6"/>
  <c r="Q17" i="6"/>
  <c r="P17" i="6"/>
  <c r="O17" i="6"/>
  <c r="R16" i="6"/>
  <c r="Q16" i="6"/>
  <c r="P16" i="6"/>
  <c r="O16" i="6"/>
  <c r="R15" i="6"/>
  <c r="Q15" i="6"/>
  <c r="P15" i="6"/>
  <c r="O15" i="6"/>
  <c r="R14" i="6"/>
  <c r="Q14" i="6"/>
  <c r="P14" i="6"/>
  <c r="O14" i="6"/>
  <c r="R13" i="6"/>
  <c r="Q13" i="6"/>
  <c r="P13" i="6"/>
  <c r="O13" i="6"/>
  <c r="C8" i="6"/>
  <c r="C7" i="6"/>
  <c r="R263" i="5"/>
  <c r="Q263" i="5"/>
  <c r="R262" i="5"/>
  <c r="Q262" i="5"/>
  <c r="P262" i="5"/>
  <c r="O262" i="5"/>
  <c r="R261" i="5"/>
  <c r="Q261" i="5"/>
  <c r="P261" i="5"/>
  <c r="O261" i="5"/>
  <c r="R256" i="5"/>
  <c r="Q256" i="5"/>
  <c r="R255" i="5"/>
  <c r="Q255" i="5"/>
  <c r="P255" i="5"/>
  <c r="O255" i="5"/>
  <c r="R254" i="5"/>
  <c r="Q254" i="5"/>
  <c r="P254" i="5"/>
  <c r="O254" i="5"/>
  <c r="R253" i="5"/>
  <c r="Q253" i="5"/>
  <c r="P253" i="5"/>
  <c r="O253" i="5"/>
  <c r="R252" i="5"/>
  <c r="Q252" i="5"/>
  <c r="P252" i="5"/>
  <c r="O252" i="5"/>
  <c r="R251" i="5"/>
  <c r="Q251" i="5"/>
  <c r="P251" i="5"/>
  <c r="O251" i="5"/>
  <c r="R246" i="5"/>
  <c r="Q246" i="5"/>
  <c r="R245" i="5"/>
  <c r="Q245" i="5"/>
  <c r="P245" i="5"/>
  <c r="O245" i="5"/>
  <c r="R244" i="5"/>
  <c r="Q244" i="5"/>
  <c r="P244" i="5"/>
  <c r="O244" i="5"/>
  <c r="R243" i="5"/>
  <c r="Q243" i="5"/>
  <c r="P243" i="5"/>
  <c r="O243" i="5"/>
  <c r="R238" i="5"/>
  <c r="Q238" i="5"/>
  <c r="R237" i="5"/>
  <c r="Q237" i="5"/>
  <c r="P237" i="5"/>
  <c r="O237" i="5"/>
  <c r="R236" i="5"/>
  <c r="Q236" i="5"/>
  <c r="P236" i="5"/>
  <c r="O236" i="5"/>
  <c r="R235" i="5"/>
  <c r="Q235" i="5"/>
  <c r="P235" i="5"/>
  <c r="O235" i="5"/>
  <c r="R234" i="5"/>
  <c r="Q234" i="5"/>
  <c r="P234" i="5"/>
  <c r="O234" i="5"/>
  <c r="R233" i="5"/>
  <c r="Q233" i="5"/>
  <c r="P233" i="5"/>
  <c r="O233" i="5"/>
  <c r="R232" i="5"/>
  <c r="Q232" i="5"/>
  <c r="P232" i="5"/>
  <c r="O232" i="5"/>
  <c r="R231" i="5"/>
  <c r="Q231" i="5"/>
  <c r="P231" i="5"/>
  <c r="O231" i="5"/>
  <c r="R230" i="5"/>
  <c r="Q230" i="5"/>
  <c r="P230" i="5"/>
  <c r="O230" i="5"/>
  <c r="R229" i="5"/>
  <c r="Q229" i="5"/>
  <c r="P229" i="5"/>
  <c r="O229" i="5"/>
  <c r="R228" i="5"/>
  <c r="Q228" i="5"/>
  <c r="P228" i="5"/>
  <c r="O228" i="5"/>
  <c r="R227" i="5"/>
  <c r="Q227" i="5"/>
  <c r="P227" i="5"/>
  <c r="O227" i="5"/>
  <c r="R226" i="5"/>
  <c r="Q226" i="5"/>
  <c r="P226" i="5"/>
  <c r="O226" i="5"/>
  <c r="R225" i="5"/>
  <c r="Q225" i="5"/>
  <c r="P225" i="5"/>
  <c r="O225" i="5"/>
  <c r="R224" i="5"/>
  <c r="Q224" i="5"/>
  <c r="P224" i="5"/>
  <c r="O224" i="5"/>
  <c r="R223" i="5"/>
  <c r="Q223" i="5"/>
  <c r="P223" i="5"/>
  <c r="O223" i="5"/>
  <c r="R222" i="5"/>
  <c r="Q222" i="5"/>
  <c r="P222" i="5"/>
  <c r="O222" i="5"/>
  <c r="R221" i="5"/>
  <c r="Q221" i="5"/>
  <c r="P221" i="5"/>
  <c r="O221" i="5"/>
  <c r="R220" i="5"/>
  <c r="Q220" i="5"/>
  <c r="P220" i="5"/>
  <c r="O220" i="5"/>
  <c r="R219" i="5"/>
  <c r="Q219" i="5"/>
  <c r="P219" i="5"/>
  <c r="O219" i="5"/>
  <c r="R214" i="5"/>
  <c r="Q214" i="5"/>
  <c r="R213" i="5"/>
  <c r="Q213" i="5"/>
  <c r="P213" i="5"/>
  <c r="O213" i="5"/>
  <c r="R212" i="5"/>
  <c r="Q212" i="5"/>
  <c r="P212" i="5"/>
  <c r="O212" i="5"/>
  <c r="R211" i="5"/>
  <c r="Q211" i="5"/>
  <c r="P211" i="5"/>
  <c r="O211" i="5"/>
  <c r="R210" i="5"/>
  <c r="Q210" i="5"/>
  <c r="P210" i="5"/>
  <c r="O210" i="5"/>
  <c r="R209" i="5"/>
  <c r="Q209" i="5"/>
  <c r="P209" i="5"/>
  <c r="O209" i="5"/>
  <c r="R208" i="5"/>
  <c r="Q208" i="5"/>
  <c r="P208" i="5"/>
  <c r="O208" i="5"/>
  <c r="R207" i="5"/>
  <c r="Q207" i="5"/>
  <c r="P207" i="5"/>
  <c r="O207" i="5"/>
  <c r="R206" i="5"/>
  <c r="Q206" i="5"/>
  <c r="P206" i="5"/>
  <c r="O206" i="5"/>
  <c r="R205" i="5"/>
  <c r="Q205" i="5"/>
  <c r="P205" i="5"/>
  <c r="O205" i="5"/>
  <c r="R204" i="5"/>
  <c r="Q204" i="5"/>
  <c r="P204" i="5"/>
  <c r="O204" i="5"/>
  <c r="R203" i="5"/>
  <c r="Q203" i="5"/>
  <c r="P203" i="5"/>
  <c r="O203" i="5"/>
  <c r="R202" i="5"/>
  <c r="Q202" i="5"/>
  <c r="P202" i="5"/>
  <c r="O202" i="5"/>
  <c r="R197" i="5"/>
  <c r="Q197" i="5"/>
  <c r="R196" i="5"/>
  <c r="Q196" i="5"/>
  <c r="P196" i="5"/>
  <c r="O196" i="5"/>
  <c r="R195" i="5"/>
  <c r="Q195" i="5"/>
  <c r="P195" i="5"/>
  <c r="O195" i="5"/>
  <c r="R194" i="5"/>
  <c r="Q194" i="5"/>
  <c r="P194" i="5"/>
  <c r="O194" i="5"/>
  <c r="R193" i="5"/>
  <c r="Q193" i="5"/>
  <c r="P193" i="5"/>
  <c r="O193" i="5"/>
  <c r="R192" i="5"/>
  <c r="Q192" i="5"/>
  <c r="P192" i="5"/>
  <c r="O192" i="5"/>
  <c r="R191" i="5"/>
  <c r="Q191" i="5"/>
  <c r="P191" i="5"/>
  <c r="O191" i="5"/>
  <c r="R190" i="5"/>
  <c r="Q190" i="5"/>
  <c r="P190" i="5"/>
  <c r="O190" i="5"/>
  <c r="R189" i="5"/>
  <c r="Q189" i="5"/>
  <c r="P189" i="5"/>
  <c r="O189" i="5"/>
  <c r="R188" i="5"/>
  <c r="Q188" i="5"/>
  <c r="P188" i="5"/>
  <c r="O188" i="5"/>
  <c r="R187" i="5"/>
  <c r="Q187" i="5"/>
  <c r="P187" i="5"/>
  <c r="O187" i="5"/>
  <c r="R186" i="5"/>
  <c r="Q186" i="5"/>
  <c r="P186" i="5"/>
  <c r="O186" i="5"/>
  <c r="R185" i="5"/>
  <c r="Q185" i="5"/>
  <c r="P185" i="5"/>
  <c r="O185" i="5"/>
  <c r="R184" i="5"/>
  <c r="Q184" i="5"/>
  <c r="P184" i="5"/>
  <c r="O184" i="5"/>
  <c r="R183" i="5"/>
  <c r="Q183" i="5"/>
  <c r="P183" i="5"/>
  <c r="O183" i="5"/>
  <c r="R182" i="5"/>
  <c r="Q182" i="5"/>
  <c r="P182" i="5"/>
  <c r="O182" i="5"/>
  <c r="R181" i="5"/>
  <c r="Q181" i="5"/>
  <c r="P181" i="5"/>
  <c r="O181" i="5"/>
  <c r="R180" i="5"/>
  <c r="Q180" i="5"/>
  <c r="P180" i="5"/>
  <c r="O180" i="5"/>
  <c r="R175" i="5"/>
  <c r="Q175" i="5"/>
  <c r="R174" i="5"/>
  <c r="Q174" i="5"/>
  <c r="P174" i="5"/>
  <c r="O174" i="5"/>
  <c r="R173" i="5"/>
  <c r="Q173" i="5"/>
  <c r="P173" i="5"/>
  <c r="O173" i="5"/>
  <c r="R172" i="5"/>
  <c r="Q172" i="5"/>
  <c r="P172" i="5"/>
  <c r="O172" i="5"/>
  <c r="R171" i="5"/>
  <c r="Q171" i="5"/>
  <c r="P171" i="5"/>
  <c r="O171" i="5"/>
  <c r="R170" i="5"/>
  <c r="Q170" i="5"/>
  <c r="P170" i="5"/>
  <c r="O170" i="5"/>
  <c r="R169" i="5"/>
  <c r="Q169" i="5"/>
  <c r="P169" i="5"/>
  <c r="O169" i="5"/>
  <c r="R168" i="5"/>
  <c r="Q168" i="5"/>
  <c r="P168" i="5"/>
  <c r="O168" i="5"/>
  <c r="R163" i="5"/>
  <c r="Q163" i="5"/>
  <c r="R162" i="5"/>
  <c r="Q162" i="5"/>
  <c r="P162" i="5"/>
  <c r="O162" i="5"/>
  <c r="R161" i="5"/>
  <c r="Q161" i="5"/>
  <c r="P161" i="5"/>
  <c r="O161" i="5"/>
  <c r="R160" i="5"/>
  <c r="Q160" i="5"/>
  <c r="P160" i="5"/>
  <c r="O160" i="5"/>
  <c r="R159" i="5"/>
  <c r="Q159" i="5"/>
  <c r="P159" i="5"/>
  <c r="O159" i="5"/>
  <c r="R158" i="5"/>
  <c r="Q158" i="5"/>
  <c r="P158" i="5"/>
  <c r="O158" i="5"/>
  <c r="R157" i="5"/>
  <c r="Q157" i="5"/>
  <c r="P157" i="5"/>
  <c r="O157" i="5"/>
  <c r="R156" i="5"/>
  <c r="Q156" i="5"/>
  <c r="P156" i="5"/>
  <c r="O156" i="5"/>
  <c r="R155" i="5"/>
  <c r="Q155" i="5"/>
  <c r="P155" i="5"/>
  <c r="O155" i="5"/>
  <c r="R154" i="5"/>
  <c r="Q154" i="5"/>
  <c r="P154" i="5"/>
  <c r="O154" i="5"/>
  <c r="R153" i="5"/>
  <c r="Q153" i="5"/>
  <c r="P153" i="5"/>
  <c r="O153" i="5"/>
  <c r="R152" i="5"/>
  <c r="Q152" i="5"/>
  <c r="P152" i="5"/>
  <c r="O152" i="5"/>
  <c r="R151" i="5"/>
  <c r="Q151" i="5"/>
  <c r="P151" i="5"/>
  <c r="O151" i="5"/>
  <c r="R150" i="5"/>
  <c r="Q150" i="5"/>
  <c r="P150" i="5"/>
  <c r="O150" i="5"/>
  <c r="R149" i="5"/>
  <c r="Q149" i="5"/>
  <c r="P149" i="5"/>
  <c r="O149" i="5"/>
  <c r="R148" i="5"/>
  <c r="Q148" i="5"/>
  <c r="P148" i="5"/>
  <c r="O148" i="5"/>
  <c r="R143" i="5"/>
  <c r="Q143" i="5"/>
  <c r="R142" i="5"/>
  <c r="Q142" i="5"/>
  <c r="P142" i="5"/>
  <c r="O142" i="5"/>
  <c r="R141" i="5"/>
  <c r="Q141" i="5"/>
  <c r="P141" i="5"/>
  <c r="O141" i="5"/>
  <c r="R140" i="5"/>
  <c r="Q140" i="5"/>
  <c r="P140" i="5"/>
  <c r="O140" i="5"/>
  <c r="R139" i="5"/>
  <c r="Q139" i="5"/>
  <c r="P139" i="5"/>
  <c r="O139" i="5"/>
  <c r="R138" i="5"/>
  <c r="Q138" i="5"/>
  <c r="P138" i="5"/>
  <c r="O138" i="5"/>
  <c r="R137" i="5"/>
  <c r="Q137" i="5"/>
  <c r="P137" i="5"/>
  <c r="O137" i="5"/>
  <c r="R132" i="5"/>
  <c r="Q132" i="5"/>
  <c r="R131" i="5"/>
  <c r="Q131" i="5"/>
  <c r="P131" i="5"/>
  <c r="O131" i="5"/>
  <c r="R130" i="5"/>
  <c r="Q130" i="5"/>
  <c r="P130" i="5"/>
  <c r="O130" i="5"/>
  <c r="R129" i="5"/>
  <c r="Q129" i="5"/>
  <c r="P129" i="5"/>
  <c r="O129" i="5"/>
  <c r="R128" i="5"/>
  <c r="Q128" i="5"/>
  <c r="P128" i="5"/>
  <c r="O128" i="5"/>
  <c r="R127" i="5"/>
  <c r="Q127" i="5"/>
  <c r="P127" i="5"/>
  <c r="O127" i="5"/>
  <c r="R126" i="5"/>
  <c r="Q126" i="5"/>
  <c r="P126" i="5"/>
  <c r="O126" i="5"/>
  <c r="R125" i="5"/>
  <c r="Q125" i="5"/>
  <c r="P125" i="5"/>
  <c r="O125" i="5"/>
  <c r="R120" i="5"/>
  <c r="Q120" i="5"/>
  <c r="R119" i="5"/>
  <c r="Q119" i="5"/>
  <c r="P119" i="5"/>
  <c r="O119" i="5"/>
  <c r="R118" i="5"/>
  <c r="Q118" i="5"/>
  <c r="P118" i="5"/>
  <c r="O118" i="5"/>
  <c r="R117" i="5"/>
  <c r="Q117" i="5"/>
  <c r="P117" i="5"/>
  <c r="O117" i="5"/>
  <c r="R116" i="5"/>
  <c r="Q116" i="5"/>
  <c r="P116" i="5"/>
  <c r="O116" i="5"/>
  <c r="R115" i="5"/>
  <c r="Q115" i="5"/>
  <c r="P115" i="5"/>
  <c r="O115" i="5"/>
  <c r="R114" i="5"/>
  <c r="Q114" i="5"/>
  <c r="P114" i="5"/>
  <c r="O114" i="5"/>
  <c r="R113" i="5"/>
  <c r="Q113" i="5"/>
  <c r="P113" i="5"/>
  <c r="O113" i="5"/>
  <c r="R112" i="5"/>
  <c r="Q112" i="5"/>
  <c r="P112" i="5"/>
  <c r="O112" i="5"/>
  <c r="R111" i="5"/>
  <c r="Q111" i="5"/>
  <c r="P111" i="5"/>
  <c r="O111" i="5"/>
  <c r="R110" i="5"/>
  <c r="Q110" i="5"/>
  <c r="P110" i="5"/>
  <c r="O110" i="5"/>
  <c r="R109" i="5"/>
  <c r="Q109" i="5"/>
  <c r="P109" i="5"/>
  <c r="O109" i="5"/>
  <c r="R108" i="5"/>
  <c r="Q108" i="5"/>
  <c r="P108" i="5"/>
  <c r="O108" i="5"/>
  <c r="R107" i="5"/>
  <c r="Q107" i="5"/>
  <c r="P107" i="5"/>
  <c r="O107" i="5"/>
  <c r="R106" i="5"/>
  <c r="Q106" i="5"/>
  <c r="P106" i="5"/>
  <c r="O106" i="5"/>
  <c r="R105" i="5"/>
  <c r="Q105" i="5"/>
  <c r="P105" i="5"/>
  <c r="O105" i="5"/>
  <c r="R104" i="5"/>
  <c r="Q104" i="5"/>
  <c r="P104" i="5"/>
  <c r="O104" i="5"/>
  <c r="R103" i="5"/>
  <c r="Q103" i="5"/>
  <c r="P103" i="5"/>
  <c r="O103" i="5"/>
  <c r="R102" i="5"/>
  <c r="Q102" i="5"/>
  <c r="P102" i="5"/>
  <c r="O102" i="5"/>
  <c r="R101" i="5"/>
  <c r="Q101" i="5"/>
  <c r="P101" i="5"/>
  <c r="O101" i="5"/>
  <c r="R100" i="5"/>
  <c r="Q100" i="5"/>
  <c r="P100" i="5"/>
  <c r="O100" i="5"/>
  <c r="R99" i="5"/>
  <c r="Q99" i="5"/>
  <c r="P99" i="5"/>
  <c r="O99" i="5"/>
  <c r="R98" i="5"/>
  <c r="Q98" i="5"/>
  <c r="P98" i="5"/>
  <c r="O98" i="5"/>
  <c r="R97" i="5"/>
  <c r="Q97" i="5"/>
  <c r="P97" i="5"/>
  <c r="O97" i="5"/>
  <c r="R92" i="5"/>
  <c r="Q92" i="5"/>
  <c r="R91" i="5"/>
  <c r="Q91" i="5"/>
  <c r="P91" i="5"/>
  <c r="O91" i="5"/>
  <c r="R90" i="5"/>
  <c r="Q90" i="5"/>
  <c r="P90" i="5"/>
  <c r="O90" i="5"/>
  <c r="R89" i="5"/>
  <c r="Q89" i="5"/>
  <c r="P89" i="5"/>
  <c r="O89" i="5"/>
  <c r="R84" i="5"/>
  <c r="Q84" i="5"/>
  <c r="R83" i="5"/>
  <c r="Q83" i="5"/>
  <c r="P83" i="5"/>
  <c r="O83" i="5"/>
  <c r="R82" i="5"/>
  <c r="Q82" i="5"/>
  <c r="P82" i="5"/>
  <c r="O82" i="5"/>
  <c r="R81" i="5"/>
  <c r="Q81" i="5"/>
  <c r="P81" i="5"/>
  <c r="O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6" i="5"/>
  <c r="Q76" i="5"/>
  <c r="P76" i="5"/>
  <c r="O76" i="5"/>
  <c r="R75" i="5"/>
  <c r="Q75" i="5"/>
  <c r="P75" i="5"/>
  <c r="O75" i="5"/>
  <c r="R74" i="5"/>
  <c r="Q74" i="5"/>
  <c r="P74" i="5"/>
  <c r="O74" i="5"/>
  <c r="R73" i="5"/>
  <c r="Q73" i="5"/>
  <c r="P73" i="5"/>
  <c r="O73" i="5"/>
  <c r="R68" i="5"/>
  <c r="Q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1" i="5"/>
  <c r="Q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<sst xmlns="http://schemas.openxmlformats.org/spreadsheetml/2006/main" count="2537" uniqueCount="769">
  <si>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</si>
  <si>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</si>
  <si>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</si>
  <si>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</si>
  <si>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</si>
  <si>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</si>
  <si>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</si>
  <si>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</si>
  <si>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</si>
  <si>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</si>
  <si>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</si>
  <si>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</si>
  <si>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</si>
  <si>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</si>
  <si>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</si>
  <si>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</si>
  <si>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</si>
  <si>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</si>
  <si>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</si>
  <si>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</si>
  <si>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</si>
  <si>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</si>
  <si>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</si>
  <si>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</si>
  <si>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</si>
  <si>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</si>
  <si>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</si>
  <si>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</si>
  <si>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</si>
  <si>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</si>
  <si>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</si>
  <si>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</si>
  <si>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</si>
  <si>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</si>
  <si>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</si>
  <si>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</si>
  <si>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16-57/24</t>
  </si>
  <si>
    <t>INŠTRUMENTARIJ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</si>
  <si>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</si>
  <si>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</si>
  <si>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</si>
  <si>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</si>
  <si>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</si>
  <si>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</si>
  <si>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</si>
  <si>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</si>
  <si>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</si>
  <si>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</si>
  <si>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</si>
  <si>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</si>
  <si>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</si>
  <si>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</si>
  <si>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</si>
  <si>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INŠTRUMENTARIJ ZA COB</t>
  </si>
  <si>
    <t>*</t>
  </si>
  <si>
    <t>1.</t>
  </si>
  <si>
    <t>podsklop: INŠTRUMENTARIJ - OSNOVNI 1</t>
  </si>
  <si>
    <t>ZAPRT</t>
  </si>
  <si>
    <t>INŠTRUMENTARIJ - OSNOVNI 1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</si>
  <si>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</si>
  <si>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</si>
  <si>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</si>
  <si>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</si>
  <si>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</si>
  <si>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</si>
  <si>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</si>
  <si>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</si>
  <si>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</si>
  <si>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</si>
  <si>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</si>
  <si>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</si>
  <si>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</si>
  <si>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</si>
  <si>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</si>
  <si>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</si>
  <si>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</si>
  <si>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</si>
  <si>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</si>
  <si>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</si>
  <si>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Kataloška številka</t>
  </si>
  <si>
    <t>Opomba</t>
  </si>
  <si>
    <t/>
  </si>
  <si>
    <t>Šivalnik, TC,  0,4, dim. 150 mm</t>
  </si>
  <si>
    <t>Ponudnik mora priložiti izjavo proizvajalca iz katere bo nedvoumno razvidno, da je karbidna trdina pri vseh TC inštrumentih pritjena po vakumskem postopku.</t>
  </si>
  <si>
    <t>Insert čeljusti piramidna plast - diamantni rez iz TC</t>
  </si>
  <si>
    <t xml:space="preserve">ref: BM032R, proizvajalec Aesculap ali enakovredno </t>
  </si>
  <si>
    <t>Za kirurške igle 4-0 do 6-0</t>
  </si>
  <si>
    <t>KOS</t>
  </si>
  <si>
    <t>Šivalnik  Hegar-Mayo, TC,  0,5, dim. 150 mm</t>
  </si>
  <si>
    <t xml:space="preserve">ref: BM065R, proizvajalec Aesculap ali enakovredno </t>
  </si>
  <si>
    <t>Za kirurške igle 3-0 in debelejše</t>
  </si>
  <si>
    <t>Šivalnik, TC,  0,4, dim. 180 mm</t>
  </si>
  <si>
    <t xml:space="preserve">ref: BM035R, proizvajalec Aesculap ali enakovredno </t>
  </si>
  <si>
    <t xml:space="preserve">Za kirurške igle 4-0 do 6-0 </t>
  </si>
  <si>
    <t>Šivalnik, TC,  0,5, dim. 185 mm</t>
  </si>
  <si>
    <t xml:space="preserve">ref: BM066R, proizvajalec Aesculap ali enakovredno </t>
  </si>
  <si>
    <t>Šivalnik, TC,  0,2, dim. 200 mm</t>
  </si>
  <si>
    <t xml:space="preserve">ref: BM026R, proizvajalec Aesculap ali enakovredno </t>
  </si>
  <si>
    <t xml:space="preserve">Za kirurške igle 6-0 do 10-0 </t>
  </si>
  <si>
    <t>Šivalnik, TC,  0,4, dim. 230 mm</t>
  </si>
  <si>
    <t xml:space="preserve">ref: BM036R, proizvajalec Aesculap ali enakovredno </t>
  </si>
  <si>
    <t>Šivalnik, TC,  0,4, dim. 305 mm</t>
  </si>
  <si>
    <t xml:space="preserve">ref: BM038R, proizvajalec Aesculap ali enakovredno </t>
  </si>
  <si>
    <t>Škarje, TC, preparirne, ukrivljene, dim. 145 mm</t>
  </si>
  <si>
    <t>METZENBAUM  disekcijske škarje, ukrivljene, TC, topo/topo, 145 mm (5 3/4")</t>
  </si>
  <si>
    <t>Rezila z varjeno trdo kovino. Kraka škarij morata biti med seboj pritrjena z vijakom in ne smeta biti zakovičena</t>
  </si>
  <si>
    <t xml:space="preserve">ref: BC261R, proizvajalec Aesculap ali enakovredno </t>
  </si>
  <si>
    <t>Škarje, TC, preparirne, ukrivljene, dim. 160-165 mm</t>
  </si>
  <si>
    <t xml:space="preserve"> MAYO-LEXER disekcijske škarje, ukrivljene, TC , valovit rez, topo/topo, 165 mm (6 1/2")</t>
  </si>
  <si>
    <t>ref: BC284W, proizvajalec Aesculap ali enakovredno</t>
  </si>
  <si>
    <t>Škarje, TC, preparirne, ukrivljene, dim. 180 mm</t>
  </si>
  <si>
    <t>METZENBAUM  disekcijske škarje, ukrivljene, TC, topo/topo, 180 mm (7")</t>
  </si>
  <si>
    <t>ref: BC263R , proizvajalec Aesculap ali enakovredno</t>
  </si>
  <si>
    <t>Škarje, TC, preparirne, ukrivljene, dim. 200 mm</t>
  </si>
  <si>
    <t>METZENBAUM  disekcijske škarje, ukrivljene, TC, topo/topo, 200 mm (7 7/8")</t>
  </si>
  <si>
    <t>ref: BC265R , proizvajalec Aesculap ali enakovredno</t>
  </si>
  <si>
    <t>Škarje, TC, preparirne, ukrivljene, dim. 230 mm</t>
  </si>
  <si>
    <t>METZENBAUM disekcijske škarje, ukrivljene, TC, težki vzorec, topo/topo, 230 mm (9")</t>
  </si>
  <si>
    <t>ref: BC267R , proizvajalec Aesculap ali enakovredno</t>
  </si>
  <si>
    <t>Škarje, TC, ostre/tope, dim. 185 mm</t>
  </si>
  <si>
    <t>Kirurške škarje, ukrivljene, standardne, ostre/tope, 185 mm (7 1/4")</t>
  </si>
  <si>
    <t>ref: BC428R , proizvajalec Aesculap ali enakovredno</t>
  </si>
  <si>
    <t>Škarje, TC, tope/tope, dim. 230mm</t>
  </si>
  <si>
    <t>Škarje za disekcijo  (maternične škarje), ukrivljene, TC, močan vzorec, tope/tope, 230 mm (9")</t>
  </si>
  <si>
    <t>ref: BC291R , proizvajalec Aesculap ali enakovredno</t>
  </si>
  <si>
    <t>Škarje za rezanje povojev in oblačil, nagnjene na stran, ravna topa konica/topa konica, Lister, dim. 200 mm</t>
  </si>
  <si>
    <t>Nerjeveče jeklo</t>
  </si>
  <si>
    <t>ref: BC863R , proizvajalec Aesculap ali enakovredno</t>
  </si>
  <si>
    <t>Škarje za rezanje mavca, nagnjene na stran, nazobčene znotraj, Bergmann, dim. 230 mm</t>
  </si>
  <si>
    <t>ref: LX553R , proizvajalec Aesculap ali enakovredno</t>
  </si>
  <si>
    <t>Pinceta, kirurška, 1x2 zoba, dim. 120-130 mm</t>
  </si>
  <si>
    <t xml:space="preserve">ref: BD511R, proizvajalec Aesculap ali enakovredno </t>
  </si>
  <si>
    <t>Pinceta, kirurška, 1x2 zoba, dim. 150-160 mm</t>
  </si>
  <si>
    <t xml:space="preserve">ref: BD559R, proizvajalec Aesculap ali enakovredno </t>
  </si>
  <si>
    <t>Pinceta, kirurška, standard, 1x2 zoba, dim. 170-180 mm</t>
  </si>
  <si>
    <t xml:space="preserve">ref: BD560R, proizvajalec Aesculap ali enakovredno </t>
  </si>
  <si>
    <t>Pinceta atravmatska, ravna, dim. 150 mm</t>
  </si>
  <si>
    <t xml:space="preserve">ref: FB400R, proizvajalec Aesculap ali enakovredno </t>
  </si>
  <si>
    <t>Pinceta atravmatska, ravna, dim. 200 mm</t>
  </si>
  <si>
    <t xml:space="preserve">ref: FB402R, proizvajalec Aesculap ali enakovredno </t>
  </si>
  <si>
    <t>Pinceta atravmatska, ravna, dim. 300 mm</t>
  </si>
  <si>
    <t xml:space="preserve">ref: FB405R, proizvajalec Aesculap ali enakovredno </t>
  </si>
  <si>
    <t>Prijemalka, žilna, kriva, dim.100-105 mm</t>
  </si>
  <si>
    <t>ref: BH105R, proizvajalec Aesculap ali enakovredno</t>
  </si>
  <si>
    <t>Prijemalka, žilna, Micro-Halsted ali enakovredno, kriva, dim. 120-125 mm</t>
  </si>
  <si>
    <t>ref: BH109R, proizvajalec Aesculap ali enakovredno</t>
  </si>
  <si>
    <t>Prijemalka, žilna, kriva, dim. 150-155mm</t>
  </si>
  <si>
    <t>ref: BH161R, proizvajalec Aesculap ali enakovredno</t>
  </si>
  <si>
    <t>Prijemalka, žilna, kriva, dim. 185-190 mm</t>
  </si>
  <si>
    <t>ref: BH957R, proizvajalec Aesculap ali enakovredno</t>
  </si>
  <si>
    <t>Prijemalka, žilna, kriva, dim. 240-245 mm</t>
  </si>
  <si>
    <t>ref: BH229, proizvajalec Aesculap ali enakovredno</t>
  </si>
  <si>
    <t>Preparator disekcijski S oblike, nežna konica, dim. 220 mm</t>
  </si>
  <si>
    <t>ref: BJ018R, proizvajalec Aesculap ali enakovredno</t>
  </si>
  <si>
    <t>Preparator disekcijski, nežna konica, dim. 180 mm</t>
  </si>
  <si>
    <t>ref: BJ012R, proizvajalec Aesculap ali enakovredno</t>
  </si>
  <si>
    <t>Prijemalka, tkivna, ravna, zobata ,  140-145 mm</t>
  </si>
  <si>
    <t>Kocher</t>
  </si>
  <si>
    <t>ref: BH614R, proizvajalec Aesculap ali enakovredno</t>
  </si>
  <si>
    <t>Prijemalka, tkivna, kriva, zobata,  140-145 mm</t>
  </si>
  <si>
    <t>ref:  BH615R, proizvajalec Aesculap ali enakovredno</t>
  </si>
  <si>
    <t>Prijemalka, tkivna, Kocher-Ochsner ali enakovredno, ravna, 1x2 zoba, 160-165 mm</t>
  </si>
  <si>
    <t>ref: BH642R, proizvajalec Aesculap ali enakovredno</t>
  </si>
  <si>
    <t>Prijemalka,tkivna,ravna zobata, dolžine 200mm</t>
  </si>
  <si>
    <t>ref: BH646R proizvajalec Aesculap ali enakovredno</t>
  </si>
  <si>
    <t>Držalo za sklapel št. 3, dol. 125 mm</t>
  </si>
  <si>
    <t>ref: BB073R proizvajalec Aesculap ali enakovredno</t>
  </si>
  <si>
    <t>Držalo za sklapel št.3 , dol. 210 mm</t>
  </si>
  <si>
    <t>ref: BB075R proizvajalec Aesculap ali enakovredno</t>
  </si>
  <si>
    <t>Prijemalka za uterus, ravna, 240mm</t>
  </si>
  <si>
    <t>Museux</t>
  </si>
  <si>
    <t>ref: EO221R proizvajalca Aesculab ali enakovredno</t>
  </si>
  <si>
    <t>Prijemalka za meniskus Bircher-Ganske, rahlo ukrivljen, dim.200mm</t>
  </si>
  <si>
    <t>krokodil</t>
  </si>
  <si>
    <t>ref:FO810R proizvajalca Aesculab ali enakovredno</t>
  </si>
  <si>
    <t>Škarje standard model, topo ostre</t>
  </si>
  <si>
    <t>dim.130mm</t>
  </si>
  <si>
    <t>ref: BC323R proizvajalca Aesculap ali enakovredno</t>
  </si>
  <si>
    <t>Skupaj:</t>
  </si>
  <si>
    <t>2.</t>
  </si>
  <si>
    <t>podsklop: INŠTRUMENTARIJ - OSNOVNI 2</t>
  </si>
  <si>
    <t>ODPRT</t>
  </si>
  <si>
    <t>INŠTRUMENTARIJ - OSNOVNI 2</t>
  </si>
  <si>
    <t>Patena 0,4 liter, dim. 11,1 x 7,2 x 5,6 cm</t>
  </si>
  <si>
    <t>ref: JG523R proizvajalec Aesculap ali enakovredno</t>
  </si>
  <si>
    <t>Ledvička 250 mm</t>
  </si>
  <si>
    <t>ref: JG506R proizvajalec Aesculap ali enakovredno</t>
  </si>
  <si>
    <t>Škarje preparirne, ukrivljene  - Reynolds/Stevens, ozke tope konice, dim. 135mm</t>
  </si>
  <si>
    <t>Za plastično kirurgijo</t>
  </si>
  <si>
    <t>ref: 10-1088/01 proizvajalec LINK ali enakovredno</t>
  </si>
  <si>
    <t>Patena kovinska brez ročaja 1 -1,2 litra</t>
  </si>
  <si>
    <t>ref: JG524R, proizvajalec Aesculap ali enakovredno</t>
  </si>
  <si>
    <t>Klešče Luer</t>
  </si>
  <si>
    <t>ref: 411-651 proizvajalca Elcom ali enakovredno</t>
  </si>
  <si>
    <t xml:space="preserve">Žlička </t>
  </si>
  <si>
    <t>ref:441-282 proizvajalca Elcom ali enakovredno</t>
  </si>
  <si>
    <t>Merilo za tetivo</t>
  </si>
  <si>
    <t>ref: AR-1886 proizvajalca Arthrex ali enakovredno</t>
  </si>
  <si>
    <t>Prijemalka zrnata, ravna</t>
  </si>
  <si>
    <t>ref: BF046R proizvajalec Aesculap ali enakovredno</t>
  </si>
  <si>
    <t>Škarje za plug, pod kotom 45⁰</t>
  </si>
  <si>
    <t>dolžine 180mm</t>
  </si>
  <si>
    <t>ref: 75-4010/2 proizvajalec Link ali enakovredno</t>
  </si>
  <si>
    <t>Klešče ravne</t>
  </si>
  <si>
    <t>ref: Lx168 proizvajalca Aesculap ali enakovredno</t>
  </si>
  <si>
    <t>ogledalo ustno številka 4</t>
  </si>
  <si>
    <t>ročaj v enem kosu</t>
  </si>
  <si>
    <t>ref: 769904 proizvajalca Karl Storz ali enakovredno</t>
  </si>
  <si>
    <t>ogledalo ustno številka 5</t>
  </si>
  <si>
    <t>ref: 769905 proizvajalca Karl Storz ali enakovredno</t>
  </si>
  <si>
    <t>3.</t>
  </si>
  <si>
    <t>podsklop: INŠTRUMENTARIJ ZA ŽILNO KIRURGIJO 1</t>
  </si>
  <si>
    <t>INŠTRUMENTARIJ ZA ŽILNO KIRURGIJO 1</t>
  </si>
  <si>
    <t>Škrje mikro preparirne, dim.145mm, ravne</t>
  </si>
  <si>
    <t>z okroglim ročajajem za lažjo manipulacijo</t>
  </si>
  <si>
    <t>ref: FD103R proizvajalca Aesculap ali enakovredno</t>
  </si>
  <si>
    <t>Škarje mikro, kotne, ultra delicatne, 165mm</t>
  </si>
  <si>
    <t>ref:FM506 proizvajalca Aesculap ali enakovredno</t>
  </si>
  <si>
    <t>Klema žilna De Bakey, aortna, dim.270mm</t>
  </si>
  <si>
    <t>delovna površina 111mm, razpon 60mm</t>
  </si>
  <si>
    <t>ref: FB481R proizvajalca Aesculan ali enakovredno</t>
  </si>
  <si>
    <t>Kljukica za žilo Adson, dim.190mm</t>
  </si>
  <si>
    <t>topa konica</t>
  </si>
  <si>
    <t>ref: FD394R proizvajalca Aesculap ali enakovredno</t>
  </si>
  <si>
    <t>Pinceta atravmatska fina, dim.200mm,TC</t>
  </si>
  <si>
    <t>ref:BD157R proizvajalca Aesculap ali enakovredno</t>
  </si>
  <si>
    <t>Pinceta atravmatska fina, dim.250mm, TC</t>
  </si>
  <si>
    <t>ref:BD159R proizvajalca Aesculap ali enakovredno</t>
  </si>
  <si>
    <t>Pinceta atravmatska ekstra fina, dim.230mm, TC</t>
  </si>
  <si>
    <t>ref:BD158R proizvajalca Aesculap ali enakovredno</t>
  </si>
  <si>
    <t>Pinceta atravmatska fina z ostro konico, 180mm, TC, z diamantnim premazom proti prijemanju</t>
  </si>
  <si>
    <t>ref:BD160R proizvajalca Aesculab ali enakovredno</t>
  </si>
  <si>
    <t>Šivalnik mikro, raven, okrogel ročaj, dim.180mm</t>
  </si>
  <si>
    <t>z diamantno prevleko proti prijemanju</t>
  </si>
  <si>
    <t>ref: FD258R proizvajalca Aesculap ali enakovredno</t>
  </si>
  <si>
    <t>Pinceta mikro atravmatska, okrogel ročaj, dim.180mm</t>
  </si>
  <si>
    <t>ref:FD253R proizvajalca Aesculab ali enakovredno</t>
  </si>
  <si>
    <t>Klema žila po Cooley 60⁰</t>
  </si>
  <si>
    <t>dimenzija čeljusti 35mm</t>
  </si>
  <si>
    <t>ref: FB718R proizvajalca Aesculab ali enakovredno</t>
  </si>
  <si>
    <t>4.</t>
  </si>
  <si>
    <t>podsklop: INŠTRUMENTARIJ ZA ŽILNO KIRURGIJO 2</t>
  </si>
  <si>
    <t>INŠTRUMENTARIJ ZA ŽILNO KIRURGIJO 2</t>
  </si>
  <si>
    <t>Klema žilna fleksibilna, z možnostji transformacije v togo klemo, z atravmatskimi vložki za 1x uporabo, ravna</t>
  </si>
  <si>
    <t>dimenzija inserta 66mm, ravna</t>
  </si>
  <si>
    <t>inserti za 1x uporabo na razpolgo vsaj v dveh vrstah, glede na strukturo žile</t>
  </si>
  <si>
    <t>ref:V-10142 proizvajalca Peters-surgical ali enakovredno</t>
  </si>
  <si>
    <t>kpl</t>
  </si>
  <si>
    <t>Klema žilna fleksibilna, z možnostji transformacije v togo klemo, z atravmatskimi vložki za 1x uporabo, ukrivljena</t>
  </si>
  <si>
    <t>dimenzija inserta 86mm, ukrivljena C oblika</t>
  </si>
  <si>
    <t>ref:VS00057 proizvajalca Peters-surgical ali enakovredno</t>
  </si>
  <si>
    <t>Klema žilna aortna, pod kotom 55⁰, z atravmatskimi vložki za 1x uporabo,</t>
  </si>
  <si>
    <t>dimenzija inserta 66mm</t>
  </si>
  <si>
    <t>ref:N-10049v  proizvajalca Peters-surgical ali enakovredno</t>
  </si>
  <si>
    <t>5.</t>
  </si>
  <si>
    <t>podsklop: INŠTRUMENTARIJ ZA ORTOPEDIJO IN TRAVMATOLOGIJO</t>
  </si>
  <si>
    <t>INŠTRUMENTARIJ ZA ORTOPEDIJO IN TRAVMATOLOGIJO</t>
  </si>
  <si>
    <t>Retraktor Homan št.1</t>
  </si>
  <si>
    <t>ref: 24.51.38L proizvajalca Mathys ali enakovredno</t>
  </si>
  <si>
    <t>Retraktor Homan št.3</t>
  </si>
  <si>
    <t>ref: 24.51.40 proizvajalca Mathys ali enakovredno</t>
  </si>
  <si>
    <t>Retraktor 90⁰ veliki</t>
  </si>
  <si>
    <t>ref: 7115 proizvajalca Innomed ali enakovredno</t>
  </si>
  <si>
    <t>Razpatorij, raven, dolžine 190mm</t>
  </si>
  <si>
    <t>14 mm delovne površine</t>
  </si>
  <si>
    <t>ref:399.370 proizvajalca Synthes ali enakovredno</t>
  </si>
  <si>
    <t>Razpatorij, raven, dolžine 200mm</t>
  </si>
  <si>
    <t>zaobljen konica, širina 20mm</t>
  </si>
  <si>
    <t>ref:29.11.20-S proizvajalca Mathys ali enakovredno</t>
  </si>
  <si>
    <t>Razpatorij, ukrivljen, dolžine 180mm</t>
  </si>
  <si>
    <t>14mm širine</t>
  </si>
  <si>
    <t>Ref:399.350 proizvajaca Synthes ali enakovredno</t>
  </si>
  <si>
    <t>Dleto ukrivljeno z ofsetom</t>
  </si>
  <si>
    <t>ref: 4935 proizvajalca Innomed ali enakovredno</t>
  </si>
  <si>
    <t>Dleto, ukrivljeno, dolžine 205mm</t>
  </si>
  <si>
    <t>širina, 20mm</t>
  </si>
  <si>
    <t>ref: 71.34.1048 proizvajalca Mathys ali enakovredno</t>
  </si>
  <si>
    <t>Kladivo 500g, lesen ročaj</t>
  </si>
  <si>
    <t>ref:399.420 proizvajalca Synthes ali enakovredno</t>
  </si>
  <si>
    <t>Ploščica zaščitna za golenico</t>
  </si>
  <si>
    <t>ref: 1130 proizvajalca Innomed ali enakovredno</t>
  </si>
  <si>
    <t>Retraktor interkondilarni dvozobi</t>
  </si>
  <si>
    <t>ref: 24.51.90 proizvajalca Mathys ali enakovredno</t>
  </si>
  <si>
    <t>Kladivo 700g, lesen ročaj</t>
  </si>
  <si>
    <t>ref:399.430 proizvajaca Synthes ali enakovredno</t>
  </si>
  <si>
    <t>Rašplja femoralna vhodna</t>
  </si>
  <si>
    <t>ref:3004 proizvajalca Innomed ali enakovredno</t>
  </si>
  <si>
    <t>Žlica repozicijska</t>
  </si>
  <si>
    <t>ref:36.60.03 proizvajalca Innomed ali enakovredno</t>
  </si>
  <si>
    <t>Kireta z zobci 9 mm</t>
  </si>
  <si>
    <t>ref:31.60.11 proizvajalca Mathys ali enakovredno</t>
  </si>
  <si>
    <t>Kireta z zobci 15 mm</t>
  </si>
  <si>
    <t>ref:31.60.12 proizvajalca Mathys ali enakovredno</t>
  </si>
  <si>
    <t>Ekstraktor za femoralno glavo</t>
  </si>
  <si>
    <t>ref:36.60.02 proizvajalca Mathys ali enakovredno</t>
  </si>
  <si>
    <t>Ravnilo kovinsko</t>
  </si>
  <si>
    <t>ref: 3.30.130 proizvajalca Mathys ali enakovredno</t>
  </si>
  <si>
    <t>Dleto, ravno, širina 16mm</t>
  </si>
  <si>
    <t>ref:35.12.15 proizvajalca Mathys ali enakovredno</t>
  </si>
  <si>
    <t>Dleto, zavito, širine 16mm</t>
  </si>
  <si>
    <t>ref:35.12.16 proizvajalca Mathys ali enakovredno</t>
  </si>
  <si>
    <t>Prijemalka kostna manjša z hitrim zaklepom</t>
  </si>
  <si>
    <t>za repozicijo malih fragmentov kosti</t>
  </si>
  <si>
    <t>ref:3659 proizvajalec Innomed ali enakovredno</t>
  </si>
  <si>
    <t>Razpirač kostni</t>
  </si>
  <si>
    <t>ref: 4210-LB proizvajalca INNoned ali enakovredno</t>
  </si>
  <si>
    <t>ref: 4210-LS proizvajalca Innomed ali enakovredno</t>
  </si>
  <si>
    <t>6.</t>
  </si>
  <si>
    <t>podsklop: INŠTRUMENTARIJ ZA UROLOGIJO</t>
  </si>
  <si>
    <t>INŠTRUMENTARIJ ZA UROLOGIJO</t>
  </si>
  <si>
    <t>Diletator urološki dolžina 345mm</t>
  </si>
  <si>
    <t>Fr. 16</t>
  </si>
  <si>
    <t>ref: EF646R, proizvajalec Aesculap ali enakovredno</t>
  </si>
  <si>
    <t>Fr. 18</t>
  </si>
  <si>
    <t>ref: EF648R, proizvajalec Aesculap ali enakovredno</t>
  </si>
  <si>
    <t>Fr. 19</t>
  </si>
  <si>
    <t>ref: EF649R, proizvajalec Aesculap ali enakovredno</t>
  </si>
  <si>
    <t>Fr. 20</t>
  </si>
  <si>
    <t>ref: EF650R, proizvajalec Aesculap ali enakovredno</t>
  </si>
  <si>
    <t>Fr. 22</t>
  </si>
  <si>
    <t>ref: EF652R, proizvajalec Aesculap ali enakovredno</t>
  </si>
  <si>
    <t>Fr. 24</t>
  </si>
  <si>
    <t>ref: EF654R, proizvajalec Aesculap ali enakovredno</t>
  </si>
  <si>
    <t>Fr. 26</t>
  </si>
  <si>
    <t>ref: EF656R, proizvajalec Aesculap ali enakovredno</t>
  </si>
  <si>
    <t>7.</t>
  </si>
  <si>
    <t>podsklop: INŠTRUMENTARIJ ZA ORTOPEDIJO / OPERACIJE HRBTENIC</t>
  </si>
  <si>
    <t>INŠTRUMENTARIJ ZA ORTOPEDIJO / OPERACIJE HRBTENIC</t>
  </si>
  <si>
    <t>Dalgreni - Kerrison rongeur 40 stopinj, dolžina 200mm</t>
  </si>
  <si>
    <t>3,0x4,0mm</t>
  </si>
  <si>
    <t>ref: 75-3132/32 Link ali enakovredno</t>
  </si>
  <si>
    <t>4,0x5,0mm</t>
  </si>
  <si>
    <t>ref: 75-3132/42 Link ali enakovredno</t>
  </si>
  <si>
    <t>5,0x5,0mm</t>
  </si>
  <si>
    <t>ref: 75-3132/52 Link ali enakovredno</t>
  </si>
  <si>
    <t>Raspatorij Cobb, dolžina 280mm, 19mm</t>
  </si>
  <si>
    <t>ref: FK148R Aesculap ali enakovredno</t>
  </si>
  <si>
    <t>Retraktor tkivni, oster, s pregibnim zglobom, dolžina 320mm</t>
  </si>
  <si>
    <t>dolžina zoba retraktorja 49-50mm</t>
  </si>
  <si>
    <t>ref: 75-2624 Link ali enakovredno</t>
  </si>
  <si>
    <t>Elevator kriv, obojestranski 3mm/4mm, dolžina 240mm</t>
  </si>
  <si>
    <t>ref: 75-3748/01 Link ali enakovredno</t>
  </si>
  <si>
    <t>8.</t>
  </si>
  <si>
    <t>podsklop: INŠTRUMENTARIJ ZA TRAVMATOLOGIJO 1</t>
  </si>
  <si>
    <t>INŠTRUMENTARIJ ZA TRAVMATOLOGIJO 1</t>
  </si>
  <si>
    <t>Dleto ravno, dolžine 220mm, širina 30mm</t>
  </si>
  <si>
    <t>ref: FL408R proizvajalca Aesculap ali enakovredno</t>
  </si>
  <si>
    <t>Dleto ravno, dolžine 220mm, širina 15mm</t>
  </si>
  <si>
    <t>ref: FL405mm proizvajalca Aesculap ali enakovredno</t>
  </si>
  <si>
    <t>Dleto / osteotom po Stille dim.205mm, raven</t>
  </si>
  <si>
    <t>širina 10mm</t>
  </si>
  <si>
    <t>ref:FL523R proizvajalca Aesculab ali enakovredno</t>
  </si>
  <si>
    <t>širina 15mm</t>
  </si>
  <si>
    <t>ref:FL525R proizvajalca Aesculab ali enakovredno</t>
  </si>
  <si>
    <t>širina 20mm</t>
  </si>
  <si>
    <t>ref:FL526R proizvajalca Aesculab ali enakovredno</t>
  </si>
  <si>
    <t>Dleto / osteotom po Stille dim.205mm, ukrivljen</t>
  </si>
  <si>
    <t>ref: FL553 proizvajalca Aesculab ali enakovredno</t>
  </si>
  <si>
    <t>ref: FL555 proizvajalca Aesculab ali enakovredno</t>
  </si>
  <si>
    <t>ref: FL556 proizvajalca Aesculab ali enakovredno</t>
  </si>
  <si>
    <t>Luer, Hartman</t>
  </si>
  <si>
    <t>Dolžina 170 – 180mm</t>
  </si>
  <si>
    <t>ref:F0457R proizvajalca Aesculap ali enakovredno</t>
  </si>
  <si>
    <t>Luer, Beyer</t>
  </si>
  <si>
    <t>ref:FO453R proizvajalca Aesculap ali enakovredno</t>
  </si>
  <si>
    <t>Retraktor homan dvozobi</t>
  </si>
  <si>
    <t>ref: FK223R proizvajalca Aesculab ali enakovredno</t>
  </si>
  <si>
    <t>Prijemalka repizicijska špičasta, za male fragmente, 135mm</t>
  </si>
  <si>
    <t>ref: FO115R proizvajalca Aesculab ali enakovredno</t>
  </si>
  <si>
    <t>Retraktor grablje tope na 4 zobce, dim.230mm</t>
  </si>
  <si>
    <t>ref:BT288R proizvajalca Aesculap ali enakovredno</t>
  </si>
  <si>
    <t>Retraktor enozobi, oster, dim.245mm</t>
  </si>
  <si>
    <t>ref:BT232R proizvajalca Aesculap ali enakovredno</t>
  </si>
  <si>
    <t>Retraktor / homan 1</t>
  </si>
  <si>
    <t>ref: FK170R proizvajalca Aesculab ali enakovredno</t>
  </si>
  <si>
    <t>9.</t>
  </si>
  <si>
    <t xml:space="preserve">podsklop: INŠTRUMENTARIJ ZA TRAVMATOLOGIJO 2 </t>
  </si>
  <si>
    <t xml:space="preserve">INŠTRUMENTARIJ ZA TRAVMATOLOGIJO 2 </t>
  </si>
  <si>
    <t>Endoskopska prijemalka za šiv, ravna, Ø 3,4mm</t>
  </si>
  <si>
    <t>z nastavkom za izpiranje</t>
  </si>
  <si>
    <t>ref:AR-1254OF proizvajalca Arthrx ali enakovredno</t>
  </si>
  <si>
    <t>Perforator, srednje obrnjeno, ravno telo, Ø 3,4mm</t>
  </si>
  <si>
    <t>ref:AR-1253OWproizvajalca Aesculab ali enakovredno</t>
  </si>
  <si>
    <t>Škarje endoskopske za rezanje niti, ravne, Ø 4,2mm</t>
  </si>
  <si>
    <t>ref:AR-12250F proizvajalca Arthrex ali enakovredno</t>
  </si>
  <si>
    <t>Škarje endoskopske za rezanje niti, ravne, Ø 2,75 mm</t>
  </si>
  <si>
    <t>ref:AR-11790F proizvajalca Arthrex ali enakovredno</t>
  </si>
  <si>
    <t>Ščipalka endoskopska, ukrivljena konica, 5.5mm x 2.5mm</t>
  </si>
  <si>
    <t>ref:AR-41026 proizvajalca Arthrex ali enakovredno</t>
  </si>
  <si>
    <t>Perforator veliki, raven vrh, ravno telo, Ø2,75mm</t>
  </si>
  <si>
    <t>ref:AR-11200F proizvajalca Arthrex ali enakovredno</t>
  </si>
  <si>
    <t>Merilo za merjenje tkivnega grafta</t>
  </si>
  <si>
    <t>kanulirano merilo  za več dimenzij</t>
  </si>
  <si>
    <t>ref: AR-1886 proizvajaca Arthrex ali enakovredno</t>
  </si>
  <si>
    <t>10.</t>
  </si>
  <si>
    <t>podsklop: INŠTRUMENTARIJ ZA GINEKOLOGIJO</t>
  </si>
  <si>
    <t>INŠTRUMENTARIJ ZA GINEKOLOGIJO</t>
  </si>
  <si>
    <t>Dilatator za uterus, s konično konico, dim.185mm</t>
  </si>
  <si>
    <t>dia 1,5mm</t>
  </si>
  <si>
    <t>ref:EM131R proizvajalca Aesculap ali enakovredno</t>
  </si>
  <si>
    <t>dia 2,0mm</t>
  </si>
  <si>
    <t>ref:EM102R proizvajalca Aesculap ali enakovredno</t>
  </si>
  <si>
    <t>dia2,5mm</t>
  </si>
  <si>
    <t>ref:EM132R proizvajalca Aesculap ali enakovredno</t>
  </si>
  <si>
    <t>dia 3mm</t>
  </si>
  <si>
    <t>ref:EM103R proizvajalca Aesculap ali enakovredno</t>
  </si>
  <si>
    <t>dia 3,5mm</t>
  </si>
  <si>
    <t>ref:EM133R proizvajalca Aesculap ali enakovredno</t>
  </si>
  <si>
    <t>dia 4mm</t>
  </si>
  <si>
    <t>ref:EM104R proizvajalca Aesculap ali enakovredno</t>
  </si>
  <si>
    <t>dia 4,5mm</t>
  </si>
  <si>
    <t>ref:EM134R proizvajalca Aesculap ali enakovredno</t>
  </si>
  <si>
    <t>dia 5mm</t>
  </si>
  <si>
    <t>ref:EM105R proizvajalca Aesculap ali enakovredno</t>
  </si>
  <si>
    <t>dia 5,5mm</t>
  </si>
  <si>
    <t>ref:EM135R proizvajalca Aesculap ali enakovredno</t>
  </si>
  <si>
    <t>dia 6mm</t>
  </si>
  <si>
    <t>ref:EM106R proizvajalca Aesculap ali enakovredno</t>
  </si>
  <si>
    <t>dia 6,5mm</t>
  </si>
  <si>
    <t>ref:EM1136R proizvajalca Aesculap ali enakovredno</t>
  </si>
  <si>
    <t>dia 7mm</t>
  </si>
  <si>
    <t>ref:EM107R proizvajalca Aesculap ali enakovredno</t>
  </si>
  <si>
    <t>dia 7,5mm</t>
  </si>
  <si>
    <t>ref:EM137R proizvajalca Aesculap ali enakovredno</t>
  </si>
  <si>
    <t>dia 8mm</t>
  </si>
  <si>
    <t>ref:EM108R proizvajalca Aesculap ali enakovredno</t>
  </si>
  <si>
    <t>dia 8,5mm</t>
  </si>
  <si>
    <t>ref:EM138R proizvajalca Aesculap ali enakovredno</t>
  </si>
  <si>
    <t>dia 9mm</t>
  </si>
  <si>
    <t>ref:EM109R proizvajalca Aesculap ali enakovredno</t>
  </si>
  <si>
    <t>dia 9,5mm</t>
  </si>
  <si>
    <t>ref:EM139R proizvajalca Aesculap ali enakovredno</t>
  </si>
  <si>
    <t>11.</t>
  </si>
  <si>
    <t>podsklop: INŠTRUMENTARIJ ZA ORL OPERACIJSKE</t>
  </si>
  <si>
    <t>INŠTRUMENTARIJ ZA ORL OPERACIJSKE</t>
  </si>
  <si>
    <t>Spekul ušesni po Hartmanu</t>
  </si>
  <si>
    <t>zunanji premer 4mm, delovna dolžina 3,6cm</t>
  </si>
  <si>
    <t>ref: 122004 proizvajalca Karl Storz ali enakovredno</t>
  </si>
  <si>
    <t>zunanji premer 5mm, delovna dolžina 3,6cm</t>
  </si>
  <si>
    <t>ref: 122005 proizvajalca Karl Storz ali enakovredno</t>
  </si>
  <si>
    <t>Spekul ušesni po Hartmanu, otroški</t>
  </si>
  <si>
    <t>zunanji premer 4mm, delovna dolžina 2,7cm</t>
  </si>
  <si>
    <t>ref: 122504 proizvajalca Karl Storz ali enakovredno</t>
  </si>
  <si>
    <t>zunanji premer 5mm, delovna dolžina 2,7cm</t>
  </si>
  <si>
    <t>ref: 122505 proizvajalca Karl Storz ali enakovredno</t>
  </si>
  <si>
    <t>Retraktor po Senn-mullerju, obojestranski, nosni</t>
  </si>
  <si>
    <t>ena stran z trizobo ostro kljukico, druga z topo lopatico</t>
  </si>
  <si>
    <t>dolžina retraktorja 16 cm</t>
  </si>
  <si>
    <t>ref: 505610 proizvajalca Karl Storz ali enakovredno</t>
  </si>
  <si>
    <t>Kireta žlićka po Kuhn-Bolgerju 55⁰ zavita</t>
  </si>
  <si>
    <t>majhna delovna površina, dolžina 19 cm</t>
  </si>
  <si>
    <t>ref:628712 proizvajalca Karl Storz ali enakovredno</t>
  </si>
  <si>
    <t>Kireta žlićka po Kuhn-Bolgerju 90⁰ zavita</t>
  </si>
  <si>
    <t>ref: 628714 proizvajalca Karl Storz ali enakovredno</t>
  </si>
  <si>
    <t>Ščipalka po Kerrisonu rigidna</t>
  </si>
  <si>
    <t>delovna površina obrnjena navzgor 40⁰naprej, velikost 3mm</t>
  </si>
  <si>
    <t>delovna dolžina ščipalke 17cm</t>
  </si>
  <si>
    <t>ref:662133 proizvajalca Karl Storz ali enakovredno</t>
  </si>
  <si>
    <t>Elevator po Castelnuovo, obojestranski</t>
  </si>
  <si>
    <t>en del zavit in po kotom ter delno oster, dru del top in rahlo pod kotom</t>
  </si>
  <si>
    <t>graduiran, dolžine 22 cm</t>
  </si>
  <si>
    <t>ref: 629824 proizvajalca Karl Storz ali enakovredno</t>
  </si>
  <si>
    <t>Ščipalka po Hosemann za nosni sinus</t>
  </si>
  <si>
    <t>70⁰zavita navzgor, diameter 3,5mm, z irigacijskim kanalom</t>
  </si>
  <si>
    <t>delovna dolžine 13cm</t>
  </si>
  <si>
    <t>ref: 651503 proizvajalca Karl Storz ali enakovredno</t>
  </si>
  <si>
    <t>Loparček po Bruningsu</t>
  </si>
  <si>
    <t>za odmik jezika, perforiran</t>
  </si>
  <si>
    <t>dolžina 19cm</t>
  </si>
  <si>
    <t>ref: 740000 proizvajalca Karl Storz ali enakovredno</t>
  </si>
  <si>
    <t>Pinceta kirurška po Waughu</t>
  </si>
  <si>
    <t>1x2 zobca, dolžine 20cm</t>
  </si>
  <si>
    <t>ref: 793220 proizvajalca Karl Storz ali enakovredno</t>
  </si>
  <si>
    <t>12.</t>
  </si>
  <si>
    <t>podsklop: RETRAKTOR ZA SPLOŠNO KIRURGIJO OMNI-TRACK ZA POTREBE CELOTNE KRG</t>
  </si>
  <si>
    <t>RETRAKTOR ZA SPLOŠNO KIRURGIJO OMNI-TRACK ZA POTREBE CELOTNE KRG</t>
  </si>
  <si>
    <t>nosilec za sterilno polje</t>
  </si>
  <si>
    <t>del splošnega KRG-seta z okvirjem za pritrditev na operacijsko mizo, ki mora biti kompatibilen z vso ostalo vsebino seta</t>
  </si>
  <si>
    <t>ref 10244 ali enakovredno</t>
  </si>
  <si>
    <t>podporna roka</t>
  </si>
  <si>
    <t>ref: 11050 ali enakovredno</t>
  </si>
  <si>
    <t>standardna roka okvirja</t>
  </si>
  <si>
    <t>ref: 10269 ali enakovredno</t>
  </si>
  <si>
    <t>mala roka okvirja</t>
  </si>
  <si>
    <t>ref: 10270 ali enakovredno</t>
  </si>
  <si>
    <t>snapclamp držalo</t>
  </si>
  <si>
    <t>ref 4040 ali enakovredno</t>
  </si>
  <si>
    <t>zgibana podaljšana roka, 48cm</t>
  </si>
  <si>
    <t>ref 11121 ali enakovredno</t>
  </si>
  <si>
    <t>Mayo vrtljivi retraktor, 7cmx5cm</t>
  </si>
  <si>
    <t>ref 3335 ali enakovredno</t>
  </si>
  <si>
    <t>vrtljivi retraktor Fence</t>
  </si>
  <si>
    <t>10,2cmx15,2cm</t>
  </si>
  <si>
    <t>ref 3772 ali enakovredno</t>
  </si>
  <si>
    <t>splanhični vrtljiv retraktor</t>
  </si>
  <si>
    <t>5cmx15,2cm</t>
  </si>
  <si>
    <t>ref 3774 ali enakovredno</t>
  </si>
  <si>
    <t>vrtljivi retraktor deaver</t>
  </si>
  <si>
    <t>7cmx11,4cm</t>
  </si>
  <si>
    <t>ref 3784 ali enakovredno</t>
  </si>
  <si>
    <t>nastavljiv režast vrtljiv retraktor</t>
  </si>
  <si>
    <t>5cmx16,5cm</t>
  </si>
  <si>
    <t>ref 3788 ali enakovredno</t>
  </si>
  <si>
    <t>7,6cmx16,5cm</t>
  </si>
  <si>
    <t>ref 3790 ali enakovredno</t>
  </si>
  <si>
    <t>harrington sweetheart vrtljivi retraktor</t>
  </si>
  <si>
    <t>5cmx12,7cm</t>
  </si>
  <si>
    <t xml:space="preserve">ref 3794 ali enakovredno </t>
  </si>
  <si>
    <t>Kelly modificiran vrtljiv retraktor</t>
  </si>
  <si>
    <t>7,6cm x 6,4cm</t>
  </si>
  <si>
    <t>ref 3862 ali enakovredno</t>
  </si>
  <si>
    <t>7,6cm x 10,2cm</t>
  </si>
  <si>
    <t>ref 3864 ali enakovredno</t>
  </si>
  <si>
    <t>Marsall nastavljiv vrtljiv retraktor za mehur</t>
  </si>
  <si>
    <t>7,6 cm x 15,2 cm</t>
  </si>
  <si>
    <t>ref 3792 ali enakovredno</t>
  </si>
  <si>
    <t>6,4cm x 17,8 cm</t>
  </si>
  <si>
    <t>ref 3796 ali enakovredno</t>
  </si>
  <si>
    <t>3,8cm x 10,2cm</t>
  </si>
  <si>
    <t>ref 3798 ali enakovredno</t>
  </si>
  <si>
    <t>deaver vrtljivi retraktor</t>
  </si>
  <si>
    <t>3,8cm x 15,2 cm</t>
  </si>
  <si>
    <t>ref 3854R ali enakovredno</t>
  </si>
  <si>
    <t>13.</t>
  </si>
  <si>
    <t>podsklop: STREILIZACIJSKI POKROVI</t>
  </si>
  <si>
    <t>STREILIZACIJSKI POKROVI</t>
  </si>
  <si>
    <t>Pokrov za sterilizacijski zabojnik 1/1 dimenzija 588x281x36mm, iz aluminija, z dvema permanentnima filtroma, narejen iz PTFE in omogoča vsaj 5000 sterilizacij</t>
  </si>
  <si>
    <t>kompatibilno z obstoječimi zabojniki ponudnika Aesculab</t>
  </si>
  <si>
    <t>vsaj 5 barv, dva zapirala na pokrovu</t>
  </si>
  <si>
    <t>Pokrov za sterilizacijski zabojnik 1/2 dimenzija 298x281x36mm, iz aluminija, z dvema permanentnima filtroma, narejen iz PTFE in omogoča vsaj 5000 sterilizacij</t>
  </si>
  <si>
    <t>Permanenten filter iz PTFE za sterilizacijski zabojnik Primeline in Primeline Pro</t>
  </si>
  <si>
    <t>validiran za 5000 sterilizacijskih ciklusov</t>
  </si>
  <si>
    <t>ref JP050 proizvajalca Aesculab ali enakovredno</t>
  </si>
  <si>
    <t>14.</t>
  </si>
  <si>
    <t>podsklop: STERILIZACIJSKI ZABOJNIKI</t>
  </si>
  <si>
    <t>STERILIZACIJSKI ZABOJNIKI</t>
  </si>
  <si>
    <t>Zabojnik za sterilizacijo za osnovni inštrumentarij</t>
  </si>
  <si>
    <t>dimenzije 550-600x270-280 mm</t>
  </si>
  <si>
    <t xml:space="preserve">višina zabojnika 138 -150 mm </t>
  </si>
  <si>
    <t>Teflonski filter mora omogočati vsaj 2000 sterilizacij in na pokrovu zabojnika</t>
  </si>
  <si>
    <t>možnost sterilizacije v avtoklavu na 134 st.celzija</t>
  </si>
  <si>
    <t>višina zabojnika 190-200 mm</t>
  </si>
  <si>
    <t xml:space="preserve">dimenzije 260-310 x 270 - 285 mm </t>
  </si>
  <si>
    <t>višina zabojnika cca 138-160 mm</t>
  </si>
  <si>
    <t>Perforirana žičnata košara za osnovni inštrumentarij</t>
  </si>
  <si>
    <t>dimenzije 510-550 x 240-250 x 70 mm</t>
  </si>
  <si>
    <t>kos</t>
  </si>
  <si>
    <t>dimenzije 240-250 mm x 240-250 mm x50 mm</t>
  </si>
  <si>
    <t>15.</t>
  </si>
  <si>
    <t>podsklop: STERILIZACIJSKI ZABOJNIKI / za plazmo</t>
  </si>
  <si>
    <t>STERILIZACIJSKI ZABOJNIKI / za plazmo</t>
  </si>
  <si>
    <t>sterilizacijski zabojnik za endoskopske kamere</t>
  </si>
  <si>
    <t>dimenzije 279 x 254 x 102 mm</t>
  </si>
  <si>
    <t>ref 13836 proizvajalca ASP ali enakovredno</t>
  </si>
  <si>
    <t>dimenzije 584 x 279 x 102 mm</t>
  </si>
  <si>
    <t>ref: 13837 proizvajalca ASP ali enakovredno</t>
  </si>
  <si>
    <t>II.</t>
  </si>
  <si>
    <t>INŠTRUMENTARIJ ZA ORL AMBULANTE</t>
  </si>
  <si>
    <t>podsklop: INŠTRUMENTARIJ ZA ORL AMBULANTO 2</t>
  </si>
  <si>
    <t>INŠTRUMENTARIJ ZA ORL AMBULANTO 2</t>
  </si>
  <si>
    <t>Pean upog./ de bakey- mosquito forceps  atraumatic curved</t>
  </si>
  <si>
    <t>Dolžina 12 cm</t>
  </si>
  <si>
    <t>ENAKO KOT KARL STORZ</t>
  </si>
  <si>
    <t>Ref:535812</t>
  </si>
  <si>
    <t>Škarje upog./ WULLSTEIN scissors, curved, sharp</t>
  </si>
  <si>
    <t>Dolžina 14 cm</t>
  </si>
  <si>
    <t>Ref:213314</t>
  </si>
  <si>
    <t>Škarje fine upog./ FISCH scissors, fine, curved, sharp</t>
  </si>
  <si>
    <t>Dolžina 10,5 cm</t>
  </si>
  <si>
    <t>Ref: 213411</t>
  </si>
  <si>
    <t>Držalo za rezilo /surgical handle fig. 3</t>
  </si>
  <si>
    <t>Dolžina 12,5 cm</t>
  </si>
  <si>
    <t>Ref: 20800</t>
  </si>
  <si>
    <t>Škarje ravne/ scissors straight same blunt/blunt</t>
  </si>
  <si>
    <t>Dolžina 13 cm</t>
  </si>
  <si>
    <t>Ref: 790503</t>
  </si>
  <si>
    <t>Dolžina 14,5 cm</t>
  </si>
  <si>
    <t>Ref:790803</t>
  </si>
  <si>
    <t>Šivalnik/needle holder crile -wood</t>
  </si>
  <si>
    <t>Dolžina  15 cm</t>
  </si>
  <si>
    <t>Ref: 515515</t>
  </si>
  <si>
    <t>Aspirator/Fraizer suction tube 9 Fr.</t>
  </si>
  <si>
    <t>Delovna dolžina 10 cm, s cut-off luknjo, z označeno dolžino med  5-9 cm</t>
  </si>
  <si>
    <t>Ref: 529309</t>
  </si>
  <si>
    <t>Prijemalka zrnata/dresing and sponge holdinh forceps, slim, curved, with ratcet</t>
  </si>
  <si>
    <t>Dolžina 18 cm</t>
  </si>
  <si>
    <t>Ref:748200</t>
  </si>
  <si>
    <t>Pinceta kirurška/ tissue forceps, standard width. 1x2 teeth</t>
  </si>
  <si>
    <t>Ref: 793401</t>
  </si>
  <si>
    <t>Pinceta kirurška/ tissue forceps, medium width. 1x2 teeth</t>
  </si>
  <si>
    <t>Ref: 793402</t>
  </si>
  <si>
    <t>ADSON BROWN TISSUE FORCEPS, non traumatic, fine side grasping teeth, tungsten carbide inserts</t>
  </si>
  <si>
    <t>Širina 1,5 mm, dolžina 12 cm</t>
  </si>
  <si>
    <t>Ref:533214</t>
  </si>
  <si>
    <t>Pean/ SCHNIDT forceps, slighty curved serrated</t>
  </si>
  <si>
    <t>Dolžina 19 cm</t>
  </si>
  <si>
    <t>Ref: 754719</t>
  </si>
  <si>
    <t>Ušesni lij/HARTMANN ear speculum</t>
  </si>
  <si>
    <t>Dolžina 3,6 cm, zunanji premer 5 mm</t>
  </si>
  <si>
    <t>Ref: 122005</t>
  </si>
  <si>
    <t>Pinceta bipolar up./ bipolar coagulanting forceps, blunt, tip 1mm wide, angled</t>
  </si>
  <si>
    <t>Dolžina 16 cm</t>
  </si>
  <si>
    <t>Ref: 842216</t>
  </si>
  <si>
    <t>Pinceta bipolar ravna/  bipolar coagulanting forceps straight, blunt, tip 1mm wide</t>
  </si>
  <si>
    <t>Ref: 841216</t>
  </si>
  <si>
    <t>grablje/VOLKMANN, retractor, blunt, 2 prongs</t>
  </si>
  <si>
    <t>Dolžina 21 cm</t>
  </si>
  <si>
    <t>Ref: 800502</t>
  </si>
  <si>
    <t>Kljuka/LANGENBECK</t>
  </si>
  <si>
    <t>Dolžina 22 cm, velikost 1, 25 x 7,5 mm</t>
  </si>
  <si>
    <t>Ref: 801001</t>
  </si>
  <si>
    <t>III.</t>
  </si>
  <si>
    <t>KLEŠČE BIOPSIJSKE SCHUMACHER, 6 mm</t>
  </si>
  <si>
    <t>kakovost enakovredna kot Rudolf</t>
  </si>
  <si>
    <t>kat. št.  RU 7265-06</t>
  </si>
  <si>
    <t>podsklop: HISTEROSKOPSKA MREŽA ZA HISTEROSKOPSKO VIDEOLINIJO WOLF, Truclear 5C, 77204752</t>
  </si>
  <si>
    <t>HISTEROSKOPSKA MREŽA ZA HISTEROSKOPSKO VIDEOLINIJO WOLF, Truclear 5C, 77204752</t>
  </si>
  <si>
    <t>Kaseta sterilizacijska 500 x 60 x 200 mm</t>
  </si>
  <si>
    <t>kat. št. 33024</t>
  </si>
  <si>
    <t>kompatibilno z obstoječo opremo in sistemom za histeroskopije Truclear</t>
  </si>
  <si>
    <t>Teleskop za histeroskop 2,9 mm, 30 stopinj</t>
  </si>
  <si>
    <t>kat. št. 40302LE.HD</t>
  </si>
  <si>
    <t>Srajčka zunanja za histerosko 5 mm, sistem klik</t>
  </si>
  <si>
    <t>kat. št. 4702301</t>
  </si>
  <si>
    <t>Srajčka notranja za histeroskop s 5 Fr. Del. Kanalom</t>
  </si>
  <si>
    <t>kat. št. 4702311</t>
  </si>
  <si>
    <t>Prijemalka biopsijska 5 Fr., 410 mm</t>
  </si>
  <si>
    <t>kat. št. 4641116</t>
  </si>
  <si>
    <t>Škarje koničaste za histeroskopijo 5 Fr.</t>
  </si>
  <si>
    <t>z rotacijskim mehanizmom, ročnik z mehanizmom za preprečitev preobremenitev, modularni sistem (sestavljiv ročnik in vložek prijemalk)</t>
  </si>
  <si>
    <t>kat. št. 8642.6812</t>
  </si>
  <si>
    <t>Prijemalka za histeroskopijo z zobci, 5 Fr.</t>
  </si>
  <si>
    <t>kat. št. 8642.6502</t>
  </si>
  <si>
    <t>IV.</t>
  </si>
  <si>
    <t>DILATATOR UPOGNJEN /DITTEL BOUGIES</t>
  </si>
  <si>
    <t>12FR, UPOGNJEN, BREZ DELOVNEGA KANALA</t>
  </si>
  <si>
    <t xml:space="preserve"> KOT KARL STORZ ALI ENAKOVREDNO</t>
  </si>
  <si>
    <t>ŠIFRA 27572c</t>
  </si>
  <si>
    <t>18FR, UPOGNJEN, BREZ DELOVNEGA KANALA</t>
  </si>
  <si>
    <t>KOT KARL STORZ ALI ENAKOVREDNO</t>
  </si>
  <si>
    <t>27572G</t>
  </si>
  <si>
    <t>19,5FR, UPOGNJEN, BREZ DELOVNEGA KANALA</t>
  </si>
  <si>
    <t>27572H</t>
  </si>
  <si>
    <t>21 FR, UPOGNJEN, BREZ DELOVNEGA KANALA</t>
  </si>
  <si>
    <t>27572J</t>
  </si>
  <si>
    <t>22,5 FR, UPOGNJEN, BREZ DELOVNEGA KANALA</t>
  </si>
  <si>
    <t>27572K</t>
  </si>
  <si>
    <t>13,5 FR, UPOGNJEN, BREZ DELOVNEGA KANALA</t>
  </si>
  <si>
    <t>27572D</t>
  </si>
  <si>
    <t>KLEŠČE /FORCEPS  FORIGN, BODY REMOVAL</t>
  </si>
  <si>
    <t>FEKSIBILNE DVOJNA ČELJUST , 7 FR, DOLŽINA 40 CM</t>
  </si>
  <si>
    <t>27175A</t>
  </si>
  <si>
    <t>MOST/ TELESCOPE BRIDGE</t>
  </si>
  <si>
    <t>kompatibilen s cistoskopom</t>
  </si>
  <si>
    <t>27025F</t>
  </si>
  <si>
    <t>ALBORAN/ CATHETER DEFLECTING MECHANISM</t>
  </si>
  <si>
    <t>DVA DELOVNA KANALA, Z ZATIČEM</t>
  </si>
  <si>
    <t>27026 EF</t>
  </si>
  <si>
    <t>CISTOSKOP/URETHROSCOPE SHEATH</t>
  </si>
  <si>
    <t xml:space="preserve"> FR 17, DEOVNA DOLŽINA 22CM,DIAMETER 4MM,Z OBTURATORJEM, LUERLOCK</t>
  </si>
  <si>
    <t>ni vezano na aparat</t>
  </si>
  <si>
    <t>27026UK</t>
  </si>
  <si>
    <t>FR19, DELOVNA DOLŽINA 22CM, 4MM, Z OBTURATORJEM, LUERLOCK</t>
  </si>
  <si>
    <t>27026DK</t>
  </si>
  <si>
    <t>FR16, DELOVNA DOLŽINA 22CM, DIAMETER 4MM, Z OBTURATORJEM, LUERLOCK</t>
  </si>
  <si>
    <t>27034BK</t>
  </si>
  <si>
    <t>V.</t>
  </si>
  <si>
    <t>INŠTRUMENTARIJ ZA KRG AMBULANTE</t>
  </si>
  <si>
    <t>podsklop: INŠTRUMENTARIJ ZA PLASTIČNO KIRURGIJO</t>
  </si>
  <si>
    <t>INŠTRUMENTARIJ ZA PLASTIČNO KIRURGIJO</t>
  </si>
  <si>
    <t>ŠKARJE STEVENS</t>
  </si>
  <si>
    <t>DOLŽINA 125MM</t>
  </si>
  <si>
    <t>KOT AESCULAP ALI ENAKOVREDNO</t>
  </si>
  <si>
    <t>BC195R</t>
  </si>
  <si>
    <t>VI.</t>
  </si>
  <si>
    <t>INŠTRUMENTARIJ ZA NEFROLOŠKI IN GASTROENTEROLOŠKI ODDELEK</t>
  </si>
  <si>
    <t>podsklop: INŠTRUMENTARIJ ZA NEFROLOŠKI IN GASTROENTEROLOŠKI ODDELEK</t>
  </si>
  <si>
    <t xml:space="preserve">Patena </t>
  </si>
  <si>
    <t>inox</t>
  </si>
  <si>
    <t>200ml</t>
  </si>
  <si>
    <t>Pean raven</t>
  </si>
  <si>
    <t>15 cm</t>
  </si>
  <si>
    <t>zobci/možnost zapiranja</t>
  </si>
  <si>
    <t>VII.</t>
  </si>
  <si>
    <t>INŠTRUMENTARIJ ZA URGENTNI CENTER</t>
  </si>
  <si>
    <t>podsklop: INŠTRUMENTARIJ ZA URGENTNI CENTER</t>
  </si>
  <si>
    <t>Hrošč, dim. 135 mm</t>
  </si>
  <si>
    <t xml:space="preserve">ref: BF433R, proizvajalec Aesculap ali enakovredno </t>
  </si>
  <si>
    <t>Hrošč, dim. 110 mm</t>
  </si>
  <si>
    <t xml:space="preserve">ref: BF432R, proizvajalec Aesculap ali enakovredno </t>
  </si>
  <si>
    <t>Pean raven, 145 mm</t>
  </si>
  <si>
    <t xml:space="preserve">ref: AN908R, proizvajalec Aesculap ali enakovredno </t>
  </si>
  <si>
    <t>Pean raven, 165 mm</t>
  </si>
  <si>
    <t xml:space="preserve">ref: AN9010R, proizvajalec Aesculap ali enakovredno </t>
  </si>
  <si>
    <t>Pean ukrivljen, dim. 145 mm</t>
  </si>
  <si>
    <t xml:space="preserve">ref: BH126R, proizvajalec Aesculap ali enakovredno </t>
  </si>
  <si>
    <t>Pean ukrivljen, dim. 175 mm</t>
  </si>
  <si>
    <t xml:space="preserve">ref: BH337R, proizvajalec Aesculap ali enakovredno </t>
  </si>
  <si>
    <t>Pinceta, kirurška, ravna, dim. 130 mm</t>
  </si>
  <si>
    <t xml:space="preserve">ref: BD555R, proizvajalec Aesculap ali enakovredno </t>
  </si>
  <si>
    <t>Pinceta, kirurška, ravna, dim. 160 mm</t>
  </si>
  <si>
    <t>Pinceta,, anatomska,ravna, 130 mm</t>
  </si>
  <si>
    <t>standard model</t>
  </si>
  <si>
    <t>ref: BD045R, proizvajalec Aesculap ali enakovredno</t>
  </si>
  <si>
    <t>medium</t>
  </si>
  <si>
    <t>ref: BD025R , proizvajalec Aesculap ali enakovredno</t>
  </si>
  <si>
    <t>Pinceta,, anatomska,ravna, 160 mm</t>
  </si>
  <si>
    <t>ref: BD049R , proizvajalec Aesculap ali enakovredno</t>
  </si>
  <si>
    <t>ref: BD029R , proizvajalec Aesculap ali enakovredno</t>
  </si>
  <si>
    <t>Škarje, ostre/tope, ravne, dim 145 mm</t>
  </si>
  <si>
    <t>kirurške škarje</t>
  </si>
  <si>
    <t>ref: BC374R , proizvajalec Aesculap ali enakovredno</t>
  </si>
  <si>
    <t>Škarje, ostre/tope, ravne,  dim. 130 mm</t>
  </si>
  <si>
    <t>ref: BC503R , proizvajalec Aesculap ali enakovredno</t>
  </si>
  <si>
    <t>Škarje, ostre/tope, ukrivljene, dim 130 mm</t>
  </si>
  <si>
    <t>ref: BC403R , proizvajalec Aesculap ali enakovredno</t>
  </si>
  <si>
    <t>Škarje, ostre/tope, ukrivljene, dim. 145 mm</t>
  </si>
  <si>
    <t>ref: BC404R , proizvajalec Aesculap ali enakovredno</t>
  </si>
  <si>
    <t>Škarje, tope/tope, ravne, dim. 130 mm</t>
  </si>
  <si>
    <t xml:space="preserve">ref: BC313R, proizvajalec Aesculap ali enakovredno </t>
  </si>
  <si>
    <t>Škarje, tope/tope, ravne, dim. 145mm</t>
  </si>
  <si>
    <t xml:space="preserve">ref: BC314R, proizvajalec Aesculap ali enakovredno </t>
  </si>
  <si>
    <t>Škarje, tope/tope, ukrivljene, dim. 120 mm</t>
  </si>
  <si>
    <t xml:space="preserve">preparirne </t>
  </si>
  <si>
    <t xml:space="preserve">ref: OC430R, proizvajalec Aesculap ali enakovredno </t>
  </si>
  <si>
    <t>Škarje, nežna konica, dim. 145 mm</t>
  </si>
  <si>
    <t xml:space="preserve">ref: BC180R, proizvajalec Aesculap ali enakovredno </t>
  </si>
  <si>
    <t>Škarje, za rezanje povoja in oblačila, dim. 155 mm</t>
  </si>
  <si>
    <t xml:space="preserve">ref: BC848, proizvajalec Aesculap ali enakovredno </t>
  </si>
  <si>
    <t>Škarje, za rezanje povoja in oblačila, univerzalne</t>
  </si>
  <si>
    <t>črne barve</t>
  </si>
  <si>
    <t xml:space="preserve">ref: BC881R, proizvajalec Aesculap ali enakovredno </t>
  </si>
  <si>
    <t>Držalo za skalpel, št. 3, dim 125mm</t>
  </si>
  <si>
    <t>ref: BB073R, proizvajalec Aesculap ali enakovredno</t>
  </si>
  <si>
    <t>Šivalnik, TC, dim.130 mm</t>
  </si>
  <si>
    <t>ref: BM205R, proizvajalec Aesculap ali enakovredno</t>
  </si>
  <si>
    <t>Šivalnik, TC, dim. 145 mm</t>
  </si>
  <si>
    <t>ref: BM215R, proizvajalec Aesculap ali enakovredno</t>
  </si>
  <si>
    <t>Prijemalka, tkivna,zobata, ravna, dim. 145 mm</t>
  </si>
  <si>
    <t>ref: BH610R, proizvajalec Aesculap ali enakovredno</t>
  </si>
  <si>
    <t>Prijemalka, tkivna,zobata, ravna, dim. 130 mm</t>
  </si>
  <si>
    <t>ref: BH612R, proizvajalec Aesculap ali enakovredno</t>
  </si>
  <si>
    <t>Prijemalka, tkivna,zobata, ukrivljena, dim. 140 mm</t>
  </si>
  <si>
    <t>ref: BH615R, proizvajalec Aesculap ali enakovredno</t>
  </si>
  <si>
    <t xml:space="preserve">Žlička, ravna, fi: 4 mm, dim.165 mm </t>
  </si>
  <si>
    <t>Kohlea</t>
  </si>
  <si>
    <t>ref: FK612R, proizvajalec Aesculap ali enakovredno</t>
  </si>
  <si>
    <t xml:space="preserve">Žlička, ravna, fi: 5 mm, dim.165 mm </t>
  </si>
  <si>
    <t>ref: FK613R, proizvajalec Aesculap ali enakovredno</t>
  </si>
  <si>
    <t xml:space="preserve">Žlička, ravna, fi: 6 mm, dim.165 mm </t>
  </si>
  <si>
    <t>ref: FK614R, proizvajalec Aesculap ali enakovredno</t>
  </si>
  <si>
    <t>Grabljice, dvozobe, dim. 165 mm</t>
  </si>
  <si>
    <t>ref: BT122R, proizvajalec Aesculap ali enakovredno</t>
  </si>
  <si>
    <t>Grabljice, trizobe, dim. 165 mm</t>
  </si>
  <si>
    <t>ref: BT123R, proizvajalec Aesculap ali enakovredno</t>
  </si>
  <si>
    <t>Ledvička, 250 mm</t>
  </si>
  <si>
    <t>nerjaveče jeklo</t>
  </si>
  <si>
    <t>ref: JG506R, proizvajalec Aesculap ali enakovredno</t>
  </si>
  <si>
    <t>Posodica, prostornina 1 l</t>
  </si>
  <si>
    <t>Patena, nerjaveče jeklo</t>
  </si>
  <si>
    <t>podsklop: STERILIZACIJSKI ZABOJNIKI ZA URGENTNI CENTER</t>
  </si>
  <si>
    <t>STERILIZACIJSKI ZABOJNIKI ZA URGENTNI CENTER</t>
  </si>
  <si>
    <t>Kontejner za sterilizacijo kirurških instrumentov visok, dimenzije 260-310x270-285</t>
  </si>
  <si>
    <t>pokrov zabojnika v različnih barvah / vsaj 4 različne barve</t>
  </si>
  <si>
    <t>ref: K-605, proizvajalec AYGUN ali enakovredno</t>
  </si>
  <si>
    <t>Kontejner za sterilizacijo kirurških instrumentov,nizek, dimenzije 260-310x270-285</t>
  </si>
  <si>
    <t>ref: K-606, proizvajalec AYGUN ali enakovredno</t>
  </si>
  <si>
    <t>perforirana žičnata košara za osnovni inštrumentarij</t>
  </si>
  <si>
    <t>dimenzijsko ustrezna sterilizacijskemu zabojniku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</si>
</sst>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76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iXlcSFc36HtMu0B4GpgNMjhasjIyHJ1AMc4Yyr+alj7k9U1XBfy96GtAaPvj41Zf67HyYNq7BWo3qDxjeYjpoA==" saltValue="YTYH0fOOSu30sRvRgHuAo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16-57/24&amp;RStran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6a/B7wYWRaAqhv1NUJU4m9UMLo9vrfE84aqvx7PzUyaDz62HNGekdbnPIuQ+2OqSmenCDGLRyvTwM8vQhwvjsg==" saltValue="5s3CFBVs2okY8xO6s882s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16-57/24&amp;RStran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1U/rZYdGh2RZZi/69N9qLMytIYHgmwx9mLn4ZyFgrARDQw9rUTpm2GzfgzDA824MkP/JzloSGL+/u/zS34gFbw==" saltValue="NHwiHVXlftchEnvbD46Od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16-57/24&amp;RStran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0izGCaDcA+vk4W9og2LVRIuoWFPME4ShixQkXr8Nj+F6RGxBVbSfl8a2XGfv7XWzcrRryr34NtCcFH8GhzoXPg==" saltValue="1F2T70iBKQUSfCK0lBfjg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16-57/24&amp;RStran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6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31.7109375" style="1" customWidth="1"/>
    <col min="6" max="6" width="40.85546875" style="1" customWidth="1"/>
    <col min="7" max="7" width="14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52</v>
      </c>
      <c r="C5" s="2" t="s">
        <v>53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89.2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86</v>
      </c>
      <c r="H13" s="23" t="s">
        <v>87</v>
      </c>
      <c r="I13" s="24">
        <v>8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89.25" x14ac:dyDescent="0.25">
      <c r="A14" s="52" t="s">
        <v>81</v>
      </c>
      <c r="B14" s="11">
        <v>2</v>
      </c>
      <c r="C14" s="31" t="s">
        <v>88</v>
      </c>
      <c r="D14" s="31" t="s">
        <v>83</v>
      </c>
      <c r="E14" s="31" t="s">
        <v>84</v>
      </c>
      <c r="F14" s="31" t="s">
        <v>89</v>
      </c>
      <c r="G14" s="31" t="s">
        <v>90</v>
      </c>
      <c r="H14" s="32" t="s">
        <v>87</v>
      </c>
      <c r="I14" s="33">
        <v>8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89.25" x14ac:dyDescent="0.25">
      <c r="A15" s="52" t="s">
        <v>81</v>
      </c>
      <c r="B15" s="11">
        <v>3</v>
      </c>
      <c r="C15" s="31" t="s">
        <v>91</v>
      </c>
      <c r="D15" s="31" t="s">
        <v>83</v>
      </c>
      <c r="E15" s="31" t="s">
        <v>84</v>
      </c>
      <c r="F15" s="31" t="s">
        <v>92</v>
      </c>
      <c r="G15" s="31" t="s">
        <v>93</v>
      </c>
      <c r="H15" s="32" t="s">
        <v>87</v>
      </c>
      <c r="I15" s="33">
        <v>15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89.25" x14ac:dyDescent="0.25">
      <c r="A16" s="52" t="s">
        <v>81</v>
      </c>
      <c r="B16" s="11">
        <v>4</v>
      </c>
      <c r="C16" s="31" t="s">
        <v>94</v>
      </c>
      <c r="D16" s="31" t="s">
        <v>83</v>
      </c>
      <c r="E16" s="31" t="s">
        <v>84</v>
      </c>
      <c r="F16" s="31" t="s">
        <v>95</v>
      </c>
      <c r="G16" s="31" t="s">
        <v>90</v>
      </c>
      <c r="H16" s="32" t="s">
        <v>87</v>
      </c>
      <c r="I16" s="33">
        <v>40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ht="89.25" x14ac:dyDescent="0.25">
      <c r="A17" s="52" t="s">
        <v>81</v>
      </c>
      <c r="B17" s="11">
        <v>5</v>
      </c>
      <c r="C17" s="31" t="s">
        <v>96</v>
      </c>
      <c r="D17" s="31" t="s">
        <v>83</v>
      </c>
      <c r="E17" s="31" t="s">
        <v>84</v>
      </c>
      <c r="F17" s="31" t="s">
        <v>97</v>
      </c>
      <c r="G17" s="31" t="s">
        <v>98</v>
      </c>
      <c r="H17" s="32" t="s">
        <v>87</v>
      </c>
      <c r="I17" s="33">
        <v>6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89.25" x14ac:dyDescent="0.25">
      <c r="A18" s="52" t="s">
        <v>81</v>
      </c>
      <c r="B18" s="11">
        <v>6</v>
      </c>
      <c r="C18" s="31" t="s">
        <v>99</v>
      </c>
      <c r="D18" s="31" t="s">
        <v>83</v>
      </c>
      <c r="E18" s="31" t="s">
        <v>84</v>
      </c>
      <c r="F18" s="31" t="s">
        <v>100</v>
      </c>
      <c r="G18" s="31" t="s">
        <v>93</v>
      </c>
      <c r="H18" s="32" t="s">
        <v>87</v>
      </c>
      <c r="I18" s="33">
        <v>5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89.25" x14ac:dyDescent="0.25">
      <c r="A19" s="52" t="s">
        <v>81</v>
      </c>
      <c r="B19" s="11">
        <v>7</v>
      </c>
      <c r="C19" s="31" t="s">
        <v>101</v>
      </c>
      <c r="D19" s="31" t="s">
        <v>83</v>
      </c>
      <c r="E19" s="31" t="s">
        <v>84</v>
      </c>
      <c r="F19" s="31" t="s">
        <v>102</v>
      </c>
      <c r="G19" s="31" t="s">
        <v>86</v>
      </c>
      <c r="H19" s="32" t="s">
        <v>87</v>
      </c>
      <c r="I19" s="33">
        <v>5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ht="51" x14ac:dyDescent="0.25">
      <c r="A20" s="52" t="s">
        <v>81</v>
      </c>
      <c r="B20" s="11">
        <v>8</v>
      </c>
      <c r="C20" s="31" t="s">
        <v>103</v>
      </c>
      <c r="D20" s="31" t="s">
        <v>104</v>
      </c>
      <c r="E20" s="31" t="s">
        <v>105</v>
      </c>
      <c r="F20" s="31" t="s">
        <v>106</v>
      </c>
      <c r="G20" s="31" t="s">
        <v>81</v>
      </c>
      <c r="H20" s="32" t="s">
        <v>87</v>
      </c>
      <c r="I20" s="33">
        <v>8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63.75" x14ac:dyDescent="0.25">
      <c r="A21" s="52" t="s">
        <v>81</v>
      </c>
      <c r="B21" s="11">
        <v>9</v>
      </c>
      <c r="C21" s="31" t="s">
        <v>107</v>
      </c>
      <c r="D21" s="31" t="s">
        <v>108</v>
      </c>
      <c r="E21" s="31" t="s">
        <v>105</v>
      </c>
      <c r="F21" s="31" t="s">
        <v>109</v>
      </c>
      <c r="G21" s="31" t="s">
        <v>81</v>
      </c>
      <c r="H21" s="32" t="s">
        <v>87</v>
      </c>
      <c r="I21" s="33">
        <v>40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51" x14ac:dyDescent="0.25">
      <c r="A22" s="52" t="s">
        <v>81</v>
      </c>
      <c r="B22" s="11">
        <v>10</v>
      </c>
      <c r="C22" s="31" t="s">
        <v>110</v>
      </c>
      <c r="D22" s="31" t="s">
        <v>111</v>
      </c>
      <c r="E22" s="31" t="s">
        <v>105</v>
      </c>
      <c r="F22" s="31" t="s">
        <v>112</v>
      </c>
      <c r="G22" s="31" t="s">
        <v>81</v>
      </c>
      <c r="H22" s="32" t="s">
        <v>87</v>
      </c>
      <c r="I22" s="33">
        <v>40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51" x14ac:dyDescent="0.25">
      <c r="A23" s="52" t="s">
        <v>81</v>
      </c>
      <c r="B23" s="11">
        <v>11</v>
      </c>
      <c r="C23" s="31" t="s">
        <v>113</v>
      </c>
      <c r="D23" s="31" t="s">
        <v>114</v>
      </c>
      <c r="E23" s="31" t="s">
        <v>105</v>
      </c>
      <c r="F23" s="31" t="s">
        <v>115</v>
      </c>
      <c r="G23" s="31" t="s">
        <v>81</v>
      </c>
      <c r="H23" s="32" t="s">
        <v>87</v>
      </c>
      <c r="I23" s="33">
        <v>8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63.75" x14ac:dyDescent="0.25">
      <c r="A24" s="52" t="s">
        <v>81</v>
      </c>
      <c r="B24" s="11">
        <v>12</v>
      </c>
      <c r="C24" s="31" t="s">
        <v>116</v>
      </c>
      <c r="D24" s="31" t="s">
        <v>117</v>
      </c>
      <c r="E24" s="31" t="s">
        <v>105</v>
      </c>
      <c r="F24" s="31" t="s">
        <v>118</v>
      </c>
      <c r="G24" s="31" t="s">
        <v>81</v>
      </c>
      <c r="H24" s="32" t="s">
        <v>87</v>
      </c>
      <c r="I24" s="33">
        <v>4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51" x14ac:dyDescent="0.25">
      <c r="A25" s="52" t="s">
        <v>81</v>
      </c>
      <c r="B25" s="11">
        <v>13</v>
      </c>
      <c r="C25" s="31" t="s">
        <v>119</v>
      </c>
      <c r="D25" s="31" t="s">
        <v>120</v>
      </c>
      <c r="E25" s="31" t="s">
        <v>105</v>
      </c>
      <c r="F25" s="31" t="s">
        <v>121</v>
      </c>
      <c r="G25" s="31" t="s">
        <v>81</v>
      </c>
      <c r="H25" s="32" t="s">
        <v>87</v>
      </c>
      <c r="I25" s="33">
        <v>8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ht="63.75" x14ac:dyDescent="0.25">
      <c r="A26" s="52" t="s">
        <v>81</v>
      </c>
      <c r="B26" s="11">
        <v>14</v>
      </c>
      <c r="C26" s="31" t="s">
        <v>122</v>
      </c>
      <c r="D26" s="31" t="s">
        <v>123</v>
      </c>
      <c r="E26" s="31" t="s">
        <v>105</v>
      </c>
      <c r="F26" s="31" t="s">
        <v>124</v>
      </c>
      <c r="G26" s="31" t="s">
        <v>81</v>
      </c>
      <c r="H26" s="32" t="s">
        <v>87</v>
      </c>
      <c r="I26" s="33">
        <v>20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ht="38.25" x14ac:dyDescent="0.25">
      <c r="A27" s="52" t="s">
        <v>81</v>
      </c>
      <c r="B27" s="11">
        <v>15</v>
      </c>
      <c r="C27" s="31" t="s">
        <v>125</v>
      </c>
      <c r="D27" s="31" t="s">
        <v>126</v>
      </c>
      <c r="E27" s="31" t="s">
        <v>81</v>
      </c>
      <c r="F27" s="31" t="s">
        <v>127</v>
      </c>
      <c r="G27" s="31" t="s">
        <v>81</v>
      </c>
      <c r="H27" s="32" t="s">
        <v>87</v>
      </c>
      <c r="I27" s="33">
        <v>7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9"/>
    </row>
    <row r="28" spans="1:22" ht="25.5" x14ac:dyDescent="0.25">
      <c r="A28" s="52" t="s">
        <v>81</v>
      </c>
      <c r="B28" s="11">
        <v>16</v>
      </c>
      <c r="C28" s="31" t="s">
        <v>128</v>
      </c>
      <c r="D28" s="31" t="s">
        <v>126</v>
      </c>
      <c r="E28" s="31" t="s">
        <v>81</v>
      </c>
      <c r="F28" s="31" t="s">
        <v>129</v>
      </c>
      <c r="G28" s="31" t="s">
        <v>81</v>
      </c>
      <c r="H28" s="32" t="s">
        <v>87</v>
      </c>
      <c r="I28" s="33">
        <v>3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9"/>
    </row>
    <row r="29" spans="1:22" ht="25.5" x14ac:dyDescent="0.25">
      <c r="A29" s="52" t="s">
        <v>81</v>
      </c>
      <c r="B29" s="11">
        <v>17</v>
      </c>
      <c r="C29" s="31" t="s">
        <v>130</v>
      </c>
      <c r="D29" s="31" t="s">
        <v>81</v>
      </c>
      <c r="E29" s="31" t="s">
        <v>81</v>
      </c>
      <c r="F29" s="31" t="s">
        <v>131</v>
      </c>
      <c r="G29" s="31" t="s">
        <v>81</v>
      </c>
      <c r="H29" s="32" t="s">
        <v>87</v>
      </c>
      <c r="I29" s="33">
        <v>8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9"/>
    </row>
    <row r="30" spans="1:22" ht="25.5" x14ac:dyDescent="0.25">
      <c r="A30" s="52" t="s">
        <v>81</v>
      </c>
      <c r="B30" s="11">
        <v>18</v>
      </c>
      <c r="C30" s="31" t="s">
        <v>132</v>
      </c>
      <c r="D30" s="31" t="s">
        <v>81</v>
      </c>
      <c r="E30" s="31" t="s">
        <v>81</v>
      </c>
      <c r="F30" s="31" t="s">
        <v>133</v>
      </c>
      <c r="G30" s="31" t="s">
        <v>81</v>
      </c>
      <c r="H30" s="32" t="s">
        <v>87</v>
      </c>
      <c r="I30" s="33">
        <v>30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9"/>
    </row>
    <row r="31" spans="1:22" ht="25.5" x14ac:dyDescent="0.25">
      <c r="A31" s="52" t="s">
        <v>81</v>
      </c>
      <c r="B31" s="11">
        <v>19</v>
      </c>
      <c r="C31" s="31" t="s">
        <v>134</v>
      </c>
      <c r="D31" s="31" t="s">
        <v>81</v>
      </c>
      <c r="E31" s="31" t="s">
        <v>81</v>
      </c>
      <c r="F31" s="31" t="s">
        <v>135</v>
      </c>
      <c r="G31" s="31" t="s">
        <v>81</v>
      </c>
      <c r="H31" s="32" t="s">
        <v>87</v>
      </c>
      <c r="I31" s="33">
        <v>5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9"/>
    </row>
    <row r="32" spans="1:22" ht="25.5" x14ac:dyDescent="0.25">
      <c r="A32" s="52" t="s">
        <v>81</v>
      </c>
      <c r="B32" s="11">
        <v>20</v>
      </c>
      <c r="C32" s="31" t="s">
        <v>136</v>
      </c>
      <c r="D32" s="31" t="s">
        <v>81</v>
      </c>
      <c r="E32" s="31" t="s">
        <v>81</v>
      </c>
      <c r="F32" s="31" t="s">
        <v>137</v>
      </c>
      <c r="G32" s="31" t="s">
        <v>81</v>
      </c>
      <c r="H32" s="32" t="s">
        <v>87</v>
      </c>
      <c r="I32" s="33">
        <v>4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9"/>
    </row>
    <row r="33" spans="1:22" ht="25.5" x14ac:dyDescent="0.25">
      <c r="A33" s="52" t="s">
        <v>81</v>
      </c>
      <c r="B33" s="11">
        <v>21</v>
      </c>
      <c r="C33" s="31" t="s">
        <v>138</v>
      </c>
      <c r="D33" s="31" t="s">
        <v>81</v>
      </c>
      <c r="E33" s="31" t="s">
        <v>81</v>
      </c>
      <c r="F33" s="31" t="s">
        <v>139</v>
      </c>
      <c r="G33" s="31" t="s">
        <v>81</v>
      </c>
      <c r="H33" s="32" t="s">
        <v>87</v>
      </c>
      <c r="I33" s="33">
        <v>7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9"/>
    </row>
    <row r="34" spans="1:22" ht="25.5" x14ac:dyDescent="0.25">
      <c r="A34" s="52" t="s">
        <v>81</v>
      </c>
      <c r="B34" s="11">
        <v>22</v>
      </c>
      <c r="C34" s="31" t="s">
        <v>140</v>
      </c>
      <c r="D34" s="31" t="s">
        <v>81</v>
      </c>
      <c r="E34" s="31" t="s">
        <v>81</v>
      </c>
      <c r="F34" s="31" t="s">
        <v>141</v>
      </c>
      <c r="G34" s="31" t="s">
        <v>81</v>
      </c>
      <c r="H34" s="32" t="s">
        <v>87</v>
      </c>
      <c r="I34" s="33">
        <v>4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9"/>
    </row>
    <row r="35" spans="1:22" ht="25.5" x14ac:dyDescent="0.25">
      <c r="A35" s="52" t="s">
        <v>81</v>
      </c>
      <c r="B35" s="11">
        <v>23</v>
      </c>
      <c r="C35" s="31" t="s">
        <v>142</v>
      </c>
      <c r="D35" s="31" t="s">
        <v>81</v>
      </c>
      <c r="E35" s="31" t="s">
        <v>81</v>
      </c>
      <c r="F35" s="31" t="s">
        <v>143</v>
      </c>
      <c r="G35" s="31" t="s">
        <v>81</v>
      </c>
      <c r="H35" s="32" t="s">
        <v>87</v>
      </c>
      <c r="I35" s="33">
        <v>6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9"/>
    </row>
    <row r="36" spans="1:22" ht="25.5" x14ac:dyDescent="0.25">
      <c r="A36" s="52" t="s">
        <v>81</v>
      </c>
      <c r="B36" s="11">
        <v>24</v>
      </c>
      <c r="C36" s="31" t="s">
        <v>144</v>
      </c>
      <c r="D36" s="31" t="s">
        <v>81</v>
      </c>
      <c r="E36" s="31" t="s">
        <v>81</v>
      </c>
      <c r="F36" s="31" t="s">
        <v>145</v>
      </c>
      <c r="G36" s="31" t="s">
        <v>81</v>
      </c>
      <c r="H36" s="32" t="s">
        <v>87</v>
      </c>
      <c r="I36" s="33">
        <v>6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9"/>
    </row>
    <row r="37" spans="1:22" ht="25.5" x14ac:dyDescent="0.25">
      <c r="A37" s="52" t="s">
        <v>81</v>
      </c>
      <c r="B37" s="11">
        <v>25</v>
      </c>
      <c r="C37" s="31" t="s">
        <v>146</v>
      </c>
      <c r="D37" s="31" t="s">
        <v>81</v>
      </c>
      <c r="E37" s="31" t="s">
        <v>81</v>
      </c>
      <c r="F37" s="31" t="s">
        <v>147</v>
      </c>
      <c r="G37" s="31" t="s">
        <v>81</v>
      </c>
      <c r="H37" s="32" t="s">
        <v>87</v>
      </c>
      <c r="I37" s="33">
        <v>10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9"/>
    </row>
    <row r="38" spans="1:22" ht="25.5" x14ac:dyDescent="0.25">
      <c r="A38" s="52" t="s">
        <v>81</v>
      </c>
      <c r="B38" s="11">
        <v>26</v>
      </c>
      <c r="C38" s="31" t="s">
        <v>148</v>
      </c>
      <c r="D38" s="31" t="s">
        <v>81</v>
      </c>
      <c r="E38" s="31" t="s">
        <v>81</v>
      </c>
      <c r="F38" s="31" t="s">
        <v>149</v>
      </c>
      <c r="G38" s="31" t="s">
        <v>81</v>
      </c>
      <c r="H38" s="32" t="s">
        <v>87</v>
      </c>
      <c r="I38" s="33">
        <v>25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9"/>
    </row>
    <row r="39" spans="1:22" ht="25.5" x14ac:dyDescent="0.25">
      <c r="A39" s="52" t="s">
        <v>81</v>
      </c>
      <c r="B39" s="11">
        <v>27</v>
      </c>
      <c r="C39" s="31" t="s">
        <v>150</v>
      </c>
      <c r="D39" s="31" t="s">
        <v>81</v>
      </c>
      <c r="E39" s="31" t="s">
        <v>81</v>
      </c>
      <c r="F39" s="31" t="s">
        <v>151</v>
      </c>
      <c r="G39" s="31" t="s">
        <v>81</v>
      </c>
      <c r="H39" s="32" t="s">
        <v>87</v>
      </c>
      <c r="I39" s="33">
        <v>6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9"/>
    </row>
    <row r="40" spans="1:22" ht="25.5" x14ac:dyDescent="0.25">
      <c r="A40" s="52" t="s">
        <v>81</v>
      </c>
      <c r="B40" s="11">
        <v>28</v>
      </c>
      <c r="C40" s="31" t="s">
        <v>152</v>
      </c>
      <c r="D40" s="31" t="s">
        <v>81</v>
      </c>
      <c r="E40" s="31" t="s">
        <v>81</v>
      </c>
      <c r="F40" s="31" t="s">
        <v>153</v>
      </c>
      <c r="G40" s="31" t="s">
        <v>81</v>
      </c>
      <c r="H40" s="32" t="s">
        <v>87</v>
      </c>
      <c r="I40" s="33">
        <v>3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9"/>
    </row>
    <row r="41" spans="1:22" ht="25.5" x14ac:dyDescent="0.25">
      <c r="A41" s="52" t="s">
        <v>81</v>
      </c>
      <c r="B41" s="11">
        <v>29</v>
      </c>
      <c r="C41" s="31" t="s">
        <v>154</v>
      </c>
      <c r="D41" s="31" t="s">
        <v>81</v>
      </c>
      <c r="E41" s="31" t="s">
        <v>81</v>
      </c>
      <c r="F41" s="31" t="s">
        <v>155</v>
      </c>
      <c r="G41" s="31" t="s">
        <v>81</v>
      </c>
      <c r="H41" s="32" t="s">
        <v>87</v>
      </c>
      <c r="I41" s="33">
        <v>3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9"/>
    </row>
    <row r="42" spans="1:22" ht="25.5" x14ac:dyDescent="0.25">
      <c r="A42" s="52" t="s">
        <v>81</v>
      </c>
      <c r="B42" s="11">
        <v>30</v>
      </c>
      <c r="C42" s="31" t="s">
        <v>156</v>
      </c>
      <c r="D42" s="31" t="s">
        <v>157</v>
      </c>
      <c r="E42" s="31" t="s">
        <v>81</v>
      </c>
      <c r="F42" s="31" t="s">
        <v>158</v>
      </c>
      <c r="G42" s="31" t="s">
        <v>81</v>
      </c>
      <c r="H42" s="32" t="s">
        <v>87</v>
      </c>
      <c r="I42" s="33">
        <v>6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9"/>
    </row>
    <row r="43" spans="1:22" ht="25.5" x14ac:dyDescent="0.25">
      <c r="A43" s="52" t="s">
        <v>81</v>
      </c>
      <c r="B43" s="11">
        <v>31</v>
      </c>
      <c r="C43" s="31" t="s">
        <v>159</v>
      </c>
      <c r="D43" s="31" t="s">
        <v>157</v>
      </c>
      <c r="E43" s="31" t="s">
        <v>81</v>
      </c>
      <c r="F43" s="31" t="s">
        <v>160</v>
      </c>
      <c r="G43" s="31" t="s">
        <v>81</v>
      </c>
      <c r="H43" s="32" t="s">
        <v>87</v>
      </c>
      <c r="I43" s="33">
        <v>6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9"/>
    </row>
    <row r="44" spans="1:22" ht="25.5" x14ac:dyDescent="0.25">
      <c r="A44" s="52" t="s">
        <v>81</v>
      </c>
      <c r="B44" s="11">
        <v>32</v>
      </c>
      <c r="C44" s="31" t="s">
        <v>161</v>
      </c>
      <c r="D44" s="31" t="s">
        <v>157</v>
      </c>
      <c r="E44" s="31" t="s">
        <v>81</v>
      </c>
      <c r="F44" s="31" t="s">
        <v>162</v>
      </c>
      <c r="G44" s="31" t="s">
        <v>81</v>
      </c>
      <c r="H44" s="32" t="s">
        <v>87</v>
      </c>
      <c r="I44" s="33">
        <v>6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9"/>
    </row>
    <row r="45" spans="1:22" ht="25.5" x14ac:dyDescent="0.25">
      <c r="A45" s="52" t="s">
        <v>81</v>
      </c>
      <c r="B45" s="11">
        <v>33</v>
      </c>
      <c r="C45" s="31" t="s">
        <v>163</v>
      </c>
      <c r="D45" s="31" t="s">
        <v>157</v>
      </c>
      <c r="E45" s="31" t="s">
        <v>81</v>
      </c>
      <c r="F45" s="31" t="s">
        <v>164</v>
      </c>
      <c r="G45" s="31" t="s">
        <v>81</v>
      </c>
      <c r="H45" s="32" t="s">
        <v>87</v>
      </c>
      <c r="I45" s="33">
        <v>6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9"/>
    </row>
    <row r="46" spans="1:22" ht="25.5" x14ac:dyDescent="0.25">
      <c r="A46" s="52" t="s">
        <v>81</v>
      </c>
      <c r="B46" s="11">
        <v>34</v>
      </c>
      <c r="C46" s="31" t="s">
        <v>165</v>
      </c>
      <c r="D46" s="31" t="s">
        <v>81</v>
      </c>
      <c r="E46" s="31" t="s">
        <v>81</v>
      </c>
      <c r="F46" s="31" t="s">
        <v>166</v>
      </c>
      <c r="G46" s="31" t="s">
        <v>81</v>
      </c>
      <c r="H46" s="32" t="s">
        <v>87</v>
      </c>
      <c r="I46" s="33">
        <v>10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9"/>
    </row>
    <row r="47" spans="1:22" ht="25.5" x14ac:dyDescent="0.25">
      <c r="A47" s="52" t="s">
        <v>81</v>
      </c>
      <c r="B47" s="11">
        <v>35</v>
      </c>
      <c r="C47" s="31" t="s">
        <v>167</v>
      </c>
      <c r="D47" s="31" t="s">
        <v>81</v>
      </c>
      <c r="E47" s="31" t="s">
        <v>81</v>
      </c>
      <c r="F47" s="31" t="s">
        <v>168</v>
      </c>
      <c r="G47" s="31" t="s">
        <v>81</v>
      </c>
      <c r="H47" s="32" t="s">
        <v>87</v>
      </c>
      <c r="I47" s="33">
        <v>4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9"/>
    </row>
    <row r="48" spans="1:22" ht="25.5" x14ac:dyDescent="0.25">
      <c r="A48" s="52" t="s">
        <v>81</v>
      </c>
      <c r="B48" s="11">
        <v>36</v>
      </c>
      <c r="C48" s="31" t="s">
        <v>169</v>
      </c>
      <c r="D48" s="31" t="s">
        <v>170</v>
      </c>
      <c r="E48" s="31" t="s">
        <v>81</v>
      </c>
      <c r="F48" s="31" t="s">
        <v>171</v>
      </c>
      <c r="G48" s="31" t="s">
        <v>81</v>
      </c>
      <c r="H48" s="32" t="s">
        <v>87</v>
      </c>
      <c r="I48" s="33">
        <v>7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9"/>
    </row>
    <row r="49" spans="1:22" ht="25.5" x14ac:dyDescent="0.25">
      <c r="A49" s="52" t="s">
        <v>81</v>
      </c>
      <c r="B49" s="11">
        <v>37</v>
      </c>
      <c r="C49" s="31" t="s">
        <v>172</v>
      </c>
      <c r="D49" s="31" t="s">
        <v>173</v>
      </c>
      <c r="E49" s="31" t="s">
        <v>81</v>
      </c>
      <c r="F49" s="31" t="s">
        <v>174</v>
      </c>
      <c r="G49" s="31" t="s">
        <v>81</v>
      </c>
      <c r="H49" s="32" t="s">
        <v>87</v>
      </c>
      <c r="I49" s="33">
        <v>6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9"/>
    </row>
    <row r="50" spans="1:22" ht="26.25" thickBot="1" x14ac:dyDescent="0.3">
      <c r="A50" s="53" t="s">
        <v>81</v>
      </c>
      <c r="B50" s="13">
        <v>38</v>
      </c>
      <c r="C50" s="40" t="s">
        <v>175</v>
      </c>
      <c r="D50" s="40" t="s">
        <v>176</v>
      </c>
      <c r="E50" s="40" t="s">
        <v>81</v>
      </c>
      <c r="F50" s="40" t="s">
        <v>177</v>
      </c>
      <c r="G50" s="40" t="s">
        <v>81</v>
      </c>
      <c r="H50" s="41" t="s">
        <v>87</v>
      </c>
      <c r="I50" s="42">
        <v>10</v>
      </c>
      <c r="J50" s="57"/>
      <c r="K50" s="13">
        <v>1</v>
      </c>
      <c r="L50" s="43"/>
      <c r="M50" s="44"/>
      <c r="N50" s="45"/>
      <c r="O50" s="46">
        <f>ROUND(ROUND(L50,4)*(1-M50),4)</f>
        <v>0</v>
      </c>
      <c r="P50" s="46">
        <f>ROUND(ROUND(O50,4)*(1+N50),4)</f>
        <v>0</v>
      </c>
      <c r="Q50" s="46">
        <f>ROUND($I50*O50,4)</f>
        <v>0</v>
      </c>
      <c r="R50" s="46">
        <f>ROUND($I50*P50,4)</f>
        <v>0</v>
      </c>
      <c r="S50" s="47"/>
      <c r="T50" s="47"/>
      <c r="U50" s="47"/>
      <c r="V50" s="48"/>
    </row>
    <row r="51" spans="1:22" ht="13.5" thickBot="1" x14ac:dyDescent="0.3">
      <c r="P51" s="58" t="s">
        <v>178</v>
      </c>
      <c r="Q51" s="59">
        <f>SUM(Q13:Q50)</f>
        <v>0</v>
      </c>
      <c r="R51" s="60">
        <f>SUM(R13:R50)</f>
        <v>0</v>
      </c>
    </row>
    <row r="53" spans="1:22" ht="13.5" thickBot="1" x14ac:dyDescent="0.3"/>
    <row r="54" spans="1:22" ht="13.5" thickBot="1" x14ac:dyDescent="0.3">
      <c r="A54" s="49" t="s">
        <v>54</v>
      </c>
      <c r="B54" s="54" t="s">
        <v>179</v>
      </c>
      <c r="C54" s="18" t="s">
        <v>180</v>
      </c>
      <c r="D54" s="18"/>
      <c r="E54" s="18"/>
      <c r="F54" s="18"/>
      <c r="G54" s="18"/>
      <c r="H54" s="18" t="s">
        <v>181</v>
      </c>
      <c r="I54" s="18"/>
      <c r="J54" s="8"/>
      <c r="K54" s="7"/>
      <c r="L54" s="18" t="s">
        <v>182</v>
      </c>
      <c r="M54" s="18"/>
      <c r="N54" s="18"/>
      <c r="O54" s="18"/>
      <c r="P54" s="18"/>
      <c r="Q54" s="18"/>
      <c r="R54" s="18"/>
      <c r="S54" s="18"/>
      <c r="T54" s="18"/>
      <c r="U54" s="18"/>
      <c r="V54" s="8"/>
    </row>
    <row r="55" spans="1:22" ht="26.25" thickBot="1" x14ac:dyDescent="0.3">
      <c r="A55" s="50" t="s">
        <v>59</v>
      </c>
      <c r="B55" s="19" t="s">
        <v>60</v>
      </c>
      <c r="C55" s="20" t="s">
        <v>61</v>
      </c>
      <c r="D55" s="20" t="s">
        <v>62</v>
      </c>
      <c r="E55" s="20" t="s">
        <v>63</v>
      </c>
      <c r="F55" s="20" t="s">
        <v>64</v>
      </c>
      <c r="G55" s="20" t="s">
        <v>65</v>
      </c>
      <c r="H55" s="20" t="s">
        <v>66</v>
      </c>
      <c r="I55" s="20" t="s">
        <v>67</v>
      </c>
      <c r="J55" s="21" t="s">
        <v>68</v>
      </c>
      <c r="K55" s="19" t="s">
        <v>69</v>
      </c>
      <c r="L55" s="20" t="s">
        <v>70</v>
      </c>
      <c r="M55" s="20" t="s">
        <v>71</v>
      </c>
      <c r="N55" s="20" t="s">
        <v>72</v>
      </c>
      <c r="O55" s="20" t="s">
        <v>73</v>
      </c>
      <c r="P55" s="20" t="s">
        <v>74</v>
      </c>
      <c r="Q55" s="20" t="s">
        <v>75</v>
      </c>
      <c r="R55" s="20" t="s">
        <v>76</v>
      </c>
      <c r="S55" s="20" t="s">
        <v>77</v>
      </c>
      <c r="T55" s="20" t="s">
        <v>78</v>
      </c>
      <c r="U55" s="20" t="s">
        <v>79</v>
      </c>
      <c r="V55" s="21" t="s">
        <v>80</v>
      </c>
    </row>
    <row r="56" spans="1:22" ht="25.5" x14ac:dyDescent="0.25">
      <c r="A56" s="51" t="s">
        <v>81</v>
      </c>
      <c r="B56" s="9">
        <v>1</v>
      </c>
      <c r="C56" s="22" t="s">
        <v>183</v>
      </c>
      <c r="D56" s="22" t="s">
        <v>126</v>
      </c>
      <c r="E56" s="22" t="s">
        <v>81</v>
      </c>
      <c r="F56" s="22" t="s">
        <v>184</v>
      </c>
      <c r="G56" s="22" t="s">
        <v>81</v>
      </c>
      <c r="H56" s="23" t="s">
        <v>87</v>
      </c>
      <c r="I56" s="24">
        <v>10</v>
      </c>
      <c r="J56" s="55"/>
      <c r="K56" s="9">
        <v>1</v>
      </c>
      <c r="L56" s="25"/>
      <c r="M56" s="26"/>
      <c r="N56" s="27"/>
      <c r="O56" s="28">
        <f>ROUND(ROUND(L56,4)*(1-M56),4)</f>
        <v>0</v>
      </c>
      <c r="P56" s="28">
        <f>ROUND(ROUND(O56,4)*(1+N56),4)</f>
        <v>0</v>
      </c>
      <c r="Q56" s="28">
        <f>ROUND($I56*O56,4)</f>
        <v>0</v>
      </c>
      <c r="R56" s="28">
        <f>ROUND($I56*P56,4)</f>
        <v>0</v>
      </c>
      <c r="S56" s="29"/>
      <c r="T56" s="29"/>
      <c r="U56" s="29"/>
      <c r="V56" s="30"/>
    </row>
    <row r="57" spans="1:22" ht="25.5" x14ac:dyDescent="0.25">
      <c r="A57" s="52" t="s">
        <v>81</v>
      </c>
      <c r="B57" s="11">
        <v>2</v>
      </c>
      <c r="C57" s="31" t="s">
        <v>185</v>
      </c>
      <c r="D57" s="31" t="s">
        <v>126</v>
      </c>
      <c r="E57" s="31" t="s">
        <v>81</v>
      </c>
      <c r="F57" s="31" t="s">
        <v>186</v>
      </c>
      <c r="G57" s="31" t="s">
        <v>81</v>
      </c>
      <c r="H57" s="32" t="s">
        <v>87</v>
      </c>
      <c r="I57" s="33">
        <v>2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9"/>
    </row>
    <row r="58" spans="1:22" ht="51" x14ac:dyDescent="0.25">
      <c r="A58" s="52" t="s">
        <v>81</v>
      </c>
      <c r="B58" s="11">
        <v>3</v>
      </c>
      <c r="C58" s="31" t="s">
        <v>187</v>
      </c>
      <c r="D58" s="31" t="s">
        <v>188</v>
      </c>
      <c r="E58" s="31" t="s">
        <v>105</v>
      </c>
      <c r="F58" s="31" t="s">
        <v>189</v>
      </c>
      <c r="G58" s="31" t="s">
        <v>81</v>
      </c>
      <c r="H58" s="32" t="s">
        <v>87</v>
      </c>
      <c r="I58" s="33">
        <v>10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9"/>
    </row>
    <row r="59" spans="1:22" ht="25.5" x14ac:dyDescent="0.25">
      <c r="A59" s="52" t="s">
        <v>81</v>
      </c>
      <c r="B59" s="11">
        <v>4</v>
      </c>
      <c r="C59" s="31" t="s">
        <v>190</v>
      </c>
      <c r="D59" s="31" t="s">
        <v>126</v>
      </c>
      <c r="E59" s="31" t="s">
        <v>81</v>
      </c>
      <c r="F59" s="31" t="s">
        <v>191</v>
      </c>
      <c r="G59" s="31" t="s">
        <v>81</v>
      </c>
      <c r="H59" s="32" t="s">
        <v>87</v>
      </c>
      <c r="I59" s="33">
        <v>5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9"/>
    </row>
    <row r="60" spans="1:22" ht="25.5" x14ac:dyDescent="0.25">
      <c r="A60" s="52" t="s">
        <v>81</v>
      </c>
      <c r="B60" s="11">
        <v>5</v>
      </c>
      <c r="C60" s="31" t="s">
        <v>192</v>
      </c>
      <c r="D60" s="31" t="s">
        <v>81</v>
      </c>
      <c r="E60" s="31" t="s">
        <v>81</v>
      </c>
      <c r="F60" s="31" t="s">
        <v>193</v>
      </c>
      <c r="G60" s="31" t="s">
        <v>81</v>
      </c>
      <c r="H60" s="32" t="s">
        <v>87</v>
      </c>
      <c r="I60" s="33">
        <v>2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9"/>
    </row>
    <row r="61" spans="1:22" x14ac:dyDescent="0.25">
      <c r="A61" s="52" t="s">
        <v>81</v>
      </c>
      <c r="B61" s="11">
        <v>6</v>
      </c>
      <c r="C61" s="31" t="s">
        <v>194</v>
      </c>
      <c r="D61" s="31" t="s">
        <v>81</v>
      </c>
      <c r="E61" s="31" t="s">
        <v>81</v>
      </c>
      <c r="F61" s="31" t="s">
        <v>195</v>
      </c>
      <c r="G61" s="31" t="s">
        <v>81</v>
      </c>
      <c r="H61" s="32" t="s">
        <v>87</v>
      </c>
      <c r="I61" s="33">
        <v>2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9"/>
    </row>
    <row r="62" spans="1:22" ht="25.5" x14ac:dyDescent="0.25">
      <c r="A62" s="52" t="s">
        <v>81</v>
      </c>
      <c r="B62" s="11">
        <v>7</v>
      </c>
      <c r="C62" s="31" t="s">
        <v>196</v>
      </c>
      <c r="D62" s="31" t="s">
        <v>81</v>
      </c>
      <c r="E62" s="31" t="s">
        <v>81</v>
      </c>
      <c r="F62" s="31" t="s">
        <v>197</v>
      </c>
      <c r="G62" s="31" t="s">
        <v>81</v>
      </c>
      <c r="H62" s="32" t="s">
        <v>87</v>
      </c>
      <c r="I62" s="33">
        <v>2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9"/>
    </row>
    <row r="63" spans="1:22" ht="25.5" x14ac:dyDescent="0.25">
      <c r="A63" s="52" t="s">
        <v>81</v>
      </c>
      <c r="B63" s="11">
        <v>8</v>
      </c>
      <c r="C63" s="31" t="s">
        <v>198</v>
      </c>
      <c r="D63" s="31" t="s">
        <v>81</v>
      </c>
      <c r="E63" s="31" t="s">
        <v>81</v>
      </c>
      <c r="F63" s="31" t="s">
        <v>199</v>
      </c>
      <c r="G63" s="31" t="s">
        <v>81</v>
      </c>
      <c r="H63" s="32" t="s">
        <v>87</v>
      </c>
      <c r="I63" s="33">
        <v>6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9"/>
    </row>
    <row r="64" spans="1:22" x14ac:dyDescent="0.25">
      <c r="A64" s="52" t="s">
        <v>81</v>
      </c>
      <c r="B64" s="11">
        <v>9</v>
      </c>
      <c r="C64" s="31" t="s">
        <v>200</v>
      </c>
      <c r="D64" s="31" t="s">
        <v>201</v>
      </c>
      <c r="E64" s="31" t="s">
        <v>81</v>
      </c>
      <c r="F64" s="31" t="s">
        <v>202</v>
      </c>
      <c r="G64" s="31" t="s">
        <v>81</v>
      </c>
      <c r="H64" s="32" t="s">
        <v>87</v>
      </c>
      <c r="I64" s="33">
        <v>4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9"/>
    </row>
    <row r="65" spans="1:22" ht="25.5" x14ac:dyDescent="0.25">
      <c r="A65" s="52" t="s">
        <v>81</v>
      </c>
      <c r="B65" s="11">
        <v>10</v>
      </c>
      <c r="C65" s="31" t="s">
        <v>203</v>
      </c>
      <c r="D65" s="31" t="s">
        <v>81</v>
      </c>
      <c r="E65" s="31" t="s">
        <v>81</v>
      </c>
      <c r="F65" s="31" t="s">
        <v>204</v>
      </c>
      <c r="G65" s="31" t="s">
        <v>81</v>
      </c>
      <c r="H65" s="32" t="s">
        <v>87</v>
      </c>
      <c r="I65" s="33">
        <v>1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9"/>
    </row>
    <row r="66" spans="1:22" ht="25.5" x14ac:dyDescent="0.25">
      <c r="A66" s="52" t="s">
        <v>81</v>
      </c>
      <c r="B66" s="11">
        <v>11</v>
      </c>
      <c r="C66" s="31" t="s">
        <v>205</v>
      </c>
      <c r="D66" s="31" t="s">
        <v>206</v>
      </c>
      <c r="E66" s="31" t="s">
        <v>81</v>
      </c>
      <c r="F66" s="31" t="s">
        <v>207</v>
      </c>
      <c r="G66" s="31" t="s">
        <v>81</v>
      </c>
      <c r="H66" s="32" t="s">
        <v>87</v>
      </c>
      <c r="I66" s="33">
        <v>10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9"/>
    </row>
    <row r="67" spans="1:22" ht="26.25" thickBot="1" x14ac:dyDescent="0.3">
      <c r="A67" s="53" t="s">
        <v>81</v>
      </c>
      <c r="B67" s="13">
        <v>12</v>
      </c>
      <c r="C67" s="40" t="s">
        <v>208</v>
      </c>
      <c r="D67" s="40" t="s">
        <v>206</v>
      </c>
      <c r="E67" s="40" t="s">
        <v>81</v>
      </c>
      <c r="F67" s="40" t="s">
        <v>209</v>
      </c>
      <c r="G67" s="40" t="s">
        <v>81</v>
      </c>
      <c r="H67" s="41" t="s">
        <v>87</v>
      </c>
      <c r="I67" s="42">
        <v>10</v>
      </c>
      <c r="J67" s="57"/>
      <c r="K67" s="13">
        <v>1</v>
      </c>
      <c r="L67" s="43"/>
      <c r="M67" s="44"/>
      <c r="N67" s="45"/>
      <c r="O67" s="46">
        <f>ROUND(ROUND(L67,4)*(1-M67),4)</f>
        <v>0</v>
      </c>
      <c r="P67" s="46">
        <f>ROUND(ROUND(O67,4)*(1+N67),4)</f>
        <v>0</v>
      </c>
      <c r="Q67" s="46">
        <f>ROUND($I67*O67,4)</f>
        <v>0</v>
      </c>
      <c r="R67" s="46">
        <f>ROUND($I67*P67,4)</f>
        <v>0</v>
      </c>
      <c r="S67" s="47"/>
      <c r="T67" s="47"/>
      <c r="U67" s="47"/>
      <c r="V67" s="48"/>
    </row>
    <row r="68" spans="1:22" ht="13.5" thickBot="1" x14ac:dyDescent="0.3">
      <c r="P68" s="58" t="s">
        <v>178</v>
      </c>
      <c r="Q68" s="59">
        <f>SUM(Q56:Q67)</f>
        <v>0</v>
      </c>
      <c r="R68" s="60">
        <f>SUM(R56:R67)</f>
        <v>0</v>
      </c>
    </row>
    <row r="70" spans="1:22" ht="13.5" thickBot="1" x14ac:dyDescent="0.3"/>
    <row r="71" spans="1:22" ht="13.5" thickBot="1" x14ac:dyDescent="0.3">
      <c r="A71" s="49" t="s">
        <v>54</v>
      </c>
      <c r="B71" s="54" t="s">
        <v>210</v>
      </c>
      <c r="C71" s="18" t="s">
        <v>211</v>
      </c>
      <c r="D71" s="18"/>
      <c r="E71" s="18"/>
      <c r="F71" s="18"/>
      <c r="G71" s="18"/>
      <c r="H71" s="18" t="s">
        <v>57</v>
      </c>
      <c r="I71" s="18"/>
      <c r="J71" s="8"/>
      <c r="K71" s="7"/>
      <c r="L71" s="18" t="s">
        <v>212</v>
      </c>
      <c r="M71" s="18"/>
      <c r="N71" s="18"/>
      <c r="O71" s="18"/>
      <c r="P71" s="18"/>
      <c r="Q71" s="18"/>
      <c r="R71" s="18"/>
      <c r="S71" s="18"/>
      <c r="T71" s="18"/>
      <c r="U71" s="18"/>
      <c r="V71" s="8"/>
    </row>
    <row r="72" spans="1:22" ht="26.25" thickBot="1" x14ac:dyDescent="0.3">
      <c r="A72" s="50" t="s">
        <v>59</v>
      </c>
      <c r="B72" s="19" t="s">
        <v>60</v>
      </c>
      <c r="C72" s="20" t="s">
        <v>61</v>
      </c>
      <c r="D72" s="20" t="s">
        <v>62</v>
      </c>
      <c r="E72" s="20" t="s">
        <v>63</v>
      </c>
      <c r="F72" s="20" t="s">
        <v>64</v>
      </c>
      <c r="G72" s="20" t="s">
        <v>65</v>
      </c>
      <c r="H72" s="20" t="s">
        <v>66</v>
      </c>
      <c r="I72" s="20" t="s">
        <v>67</v>
      </c>
      <c r="J72" s="21" t="s">
        <v>68</v>
      </c>
      <c r="K72" s="19" t="s">
        <v>69</v>
      </c>
      <c r="L72" s="20" t="s">
        <v>70</v>
      </c>
      <c r="M72" s="20" t="s">
        <v>71</v>
      </c>
      <c r="N72" s="20" t="s">
        <v>72</v>
      </c>
      <c r="O72" s="20" t="s">
        <v>73</v>
      </c>
      <c r="P72" s="20" t="s">
        <v>74</v>
      </c>
      <c r="Q72" s="20" t="s">
        <v>75</v>
      </c>
      <c r="R72" s="20" t="s">
        <v>76</v>
      </c>
      <c r="S72" s="20" t="s">
        <v>77</v>
      </c>
      <c r="T72" s="20" t="s">
        <v>78</v>
      </c>
      <c r="U72" s="20" t="s">
        <v>79</v>
      </c>
      <c r="V72" s="21" t="s">
        <v>80</v>
      </c>
    </row>
    <row r="73" spans="1:22" ht="25.5" x14ac:dyDescent="0.25">
      <c r="A73" s="51" t="s">
        <v>81</v>
      </c>
      <c r="B73" s="9">
        <v>1</v>
      </c>
      <c r="C73" s="22" t="s">
        <v>213</v>
      </c>
      <c r="D73" s="22" t="s">
        <v>214</v>
      </c>
      <c r="E73" s="22" t="s">
        <v>81</v>
      </c>
      <c r="F73" s="22" t="s">
        <v>215</v>
      </c>
      <c r="G73" s="22" t="s">
        <v>81</v>
      </c>
      <c r="H73" s="23" t="s">
        <v>87</v>
      </c>
      <c r="I73" s="24">
        <v>3</v>
      </c>
      <c r="J73" s="55"/>
      <c r="K73" s="9">
        <v>1</v>
      </c>
      <c r="L73" s="25"/>
      <c r="M73" s="26"/>
      <c r="N73" s="27"/>
      <c r="O73" s="28">
        <f>ROUND(ROUND(L73,4)*(1-M73),4)</f>
        <v>0</v>
      </c>
      <c r="P73" s="28">
        <f>ROUND(ROUND(O73,4)*(1+N73),4)</f>
        <v>0</v>
      </c>
      <c r="Q73" s="28">
        <f>ROUND($I73*O73,4)</f>
        <v>0</v>
      </c>
      <c r="R73" s="28">
        <f>ROUND($I73*P73,4)</f>
        <v>0</v>
      </c>
      <c r="S73" s="29"/>
      <c r="T73" s="29"/>
      <c r="U73" s="29"/>
      <c r="V73" s="30"/>
    </row>
    <row r="74" spans="1:22" ht="25.5" x14ac:dyDescent="0.25">
      <c r="A74" s="52" t="s">
        <v>81</v>
      </c>
      <c r="B74" s="11">
        <v>2</v>
      </c>
      <c r="C74" s="31" t="s">
        <v>216</v>
      </c>
      <c r="D74" s="31" t="s">
        <v>214</v>
      </c>
      <c r="E74" s="31" t="s">
        <v>81</v>
      </c>
      <c r="F74" s="31" t="s">
        <v>217</v>
      </c>
      <c r="G74" s="31" t="s">
        <v>81</v>
      </c>
      <c r="H74" s="32" t="s">
        <v>87</v>
      </c>
      <c r="I74" s="33">
        <v>3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9"/>
    </row>
    <row r="75" spans="1:22" ht="25.5" x14ac:dyDescent="0.25">
      <c r="A75" s="52" t="s">
        <v>81</v>
      </c>
      <c r="B75" s="11">
        <v>3</v>
      </c>
      <c r="C75" s="31" t="s">
        <v>218</v>
      </c>
      <c r="D75" s="31" t="s">
        <v>219</v>
      </c>
      <c r="E75" s="31" t="s">
        <v>81</v>
      </c>
      <c r="F75" s="31" t="s">
        <v>220</v>
      </c>
      <c r="G75" s="31" t="s">
        <v>81</v>
      </c>
      <c r="H75" s="32" t="s">
        <v>87</v>
      </c>
      <c r="I75" s="33">
        <v>3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9"/>
    </row>
    <row r="76" spans="1:22" ht="25.5" x14ac:dyDescent="0.25">
      <c r="A76" s="52" t="s">
        <v>81</v>
      </c>
      <c r="B76" s="11">
        <v>4</v>
      </c>
      <c r="C76" s="31" t="s">
        <v>221</v>
      </c>
      <c r="D76" s="31" t="s">
        <v>222</v>
      </c>
      <c r="E76" s="31" t="s">
        <v>81</v>
      </c>
      <c r="F76" s="31" t="s">
        <v>223</v>
      </c>
      <c r="G76" s="31" t="s">
        <v>81</v>
      </c>
      <c r="H76" s="32" t="s">
        <v>87</v>
      </c>
      <c r="I76" s="33">
        <v>2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9"/>
    </row>
    <row r="77" spans="1:22" ht="89.25" x14ac:dyDescent="0.25">
      <c r="A77" s="52" t="s">
        <v>81</v>
      </c>
      <c r="B77" s="11">
        <v>5</v>
      </c>
      <c r="C77" s="31" t="s">
        <v>224</v>
      </c>
      <c r="D77" s="31" t="s">
        <v>83</v>
      </c>
      <c r="E77" s="31" t="s">
        <v>81</v>
      </c>
      <c r="F77" s="31" t="s">
        <v>225</v>
      </c>
      <c r="G77" s="31" t="s">
        <v>81</v>
      </c>
      <c r="H77" s="32" t="s">
        <v>87</v>
      </c>
      <c r="I77" s="33">
        <v>2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9"/>
    </row>
    <row r="78" spans="1:22" ht="89.25" x14ac:dyDescent="0.25">
      <c r="A78" s="52" t="s">
        <v>81</v>
      </c>
      <c r="B78" s="11">
        <v>6</v>
      </c>
      <c r="C78" s="31" t="s">
        <v>226</v>
      </c>
      <c r="D78" s="31" t="s">
        <v>83</v>
      </c>
      <c r="E78" s="31" t="s">
        <v>81</v>
      </c>
      <c r="F78" s="31" t="s">
        <v>227</v>
      </c>
      <c r="G78" s="31" t="s">
        <v>81</v>
      </c>
      <c r="H78" s="32" t="s">
        <v>87</v>
      </c>
      <c r="I78" s="33">
        <v>4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9"/>
    </row>
    <row r="79" spans="1:22" ht="89.25" x14ac:dyDescent="0.25">
      <c r="A79" s="52" t="s">
        <v>81</v>
      </c>
      <c r="B79" s="11">
        <v>7</v>
      </c>
      <c r="C79" s="31" t="s">
        <v>228</v>
      </c>
      <c r="D79" s="31" t="s">
        <v>83</v>
      </c>
      <c r="E79" s="31" t="s">
        <v>81</v>
      </c>
      <c r="F79" s="31" t="s">
        <v>229</v>
      </c>
      <c r="G79" s="31" t="s">
        <v>81</v>
      </c>
      <c r="H79" s="32" t="s">
        <v>87</v>
      </c>
      <c r="I79" s="33">
        <v>2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9"/>
    </row>
    <row r="80" spans="1:22" ht="89.25" x14ac:dyDescent="0.25">
      <c r="A80" s="52" t="s">
        <v>81</v>
      </c>
      <c r="B80" s="11">
        <v>8</v>
      </c>
      <c r="C80" s="31" t="s">
        <v>230</v>
      </c>
      <c r="D80" s="31" t="s">
        <v>83</v>
      </c>
      <c r="E80" s="31" t="s">
        <v>81</v>
      </c>
      <c r="F80" s="31" t="s">
        <v>231</v>
      </c>
      <c r="G80" s="31" t="s">
        <v>81</v>
      </c>
      <c r="H80" s="32" t="s">
        <v>87</v>
      </c>
      <c r="I80" s="33">
        <v>6</v>
      </c>
      <c r="J80" s="56"/>
      <c r="K80" s="11">
        <v>1</v>
      </c>
      <c r="L80" s="34"/>
      <c r="M80" s="35"/>
      <c r="N80" s="36"/>
      <c r="O80" s="37">
        <f>ROUND(ROUND(L80,4)*(1-M80),4)</f>
        <v>0</v>
      </c>
      <c r="P80" s="37">
        <f>ROUND(ROUND(O80,4)*(1+N80),4)</f>
        <v>0</v>
      </c>
      <c r="Q80" s="37">
        <f>ROUND($I80*O80,4)</f>
        <v>0</v>
      </c>
      <c r="R80" s="37">
        <f>ROUND($I80*P80,4)</f>
        <v>0</v>
      </c>
      <c r="S80" s="38"/>
      <c r="T80" s="38"/>
      <c r="U80" s="38"/>
      <c r="V80" s="39"/>
    </row>
    <row r="81" spans="1:22" ht="25.5" x14ac:dyDescent="0.25">
      <c r="A81" s="52" t="s">
        <v>81</v>
      </c>
      <c r="B81" s="11">
        <v>9</v>
      </c>
      <c r="C81" s="31" t="s">
        <v>232</v>
      </c>
      <c r="D81" s="31" t="s">
        <v>233</v>
      </c>
      <c r="E81" s="31" t="s">
        <v>81</v>
      </c>
      <c r="F81" s="31" t="s">
        <v>234</v>
      </c>
      <c r="G81" s="31" t="s">
        <v>81</v>
      </c>
      <c r="H81" s="32" t="s">
        <v>87</v>
      </c>
      <c r="I81" s="33">
        <v>1</v>
      </c>
      <c r="J81" s="56"/>
      <c r="K81" s="11">
        <v>1</v>
      </c>
      <c r="L81" s="34"/>
      <c r="M81" s="35"/>
      <c r="N81" s="36"/>
      <c r="O81" s="37">
        <f>ROUND(ROUND(L81,4)*(1-M81),4)</f>
        <v>0</v>
      </c>
      <c r="P81" s="37">
        <f>ROUND(ROUND(O81,4)*(1+N81),4)</f>
        <v>0</v>
      </c>
      <c r="Q81" s="37">
        <f>ROUND($I81*O81,4)</f>
        <v>0</v>
      </c>
      <c r="R81" s="37">
        <f>ROUND($I81*P81,4)</f>
        <v>0</v>
      </c>
      <c r="S81" s="38"/>
      <c r="T81" s="38"/>
      <c r="U81" s="38"/>
      <c r="V81" s="39"/>
    </row>
    <row r="82" spans="1:22" ht="25.5" x14ac:dyDescent="0.25">
      <c r="A82" s="52" t="s">
        <v>81</v>
      </c>
      <c r="B82" s="11">
        <v>10</v>
      </c>
      <c r="C82" s="31" t="s">
        <v>235</v>
      </c>
      <c r="D82" s="31" t="s">
        <v>233</v>
      </c>
      <c r="E82" s="31" t="s">
        <v>81</v>
      </c>
      <c r="F82" s="31" t="s">
        <v>236</v>
      </c>
      <c r="G82" s="31" t="s">
        <v>81</v>
      </c>
      <c r="H82" s="32" t="s">
        <v>87</v>
      </c>
      <c r="I82" s="33">
        <v>2</v>
      </c>
      <c r="J82" s="56"/>
      <c r="K82" s="11">
        <v>1</v>
      </c>
      <c r="L82" s="34"/>
      <c r="M82" s="35"/>
      <c r="N82" s="36"/>
      <c r="O82" s="37">
        <f>ROUND(ROUND(L82,4)*(1-M82),4)</f>
        <v>0</v>
      </c>
      <c r="P82" s="37">
        <f>ROUND(ROUND(O82,4)*(1+N82),4)</f>
        <v>0</v>
      </c>
      <c r="Q82" s="37">
        <f>ROUND($I82*O82,4)</f>
        <v>0</v>
      </c>
      <c r="R82" s="37">
        <f>ROUND($I82*P82,4)</f>
        <v>0</v>
      </c>
      <c r="S82" s="38"/>
      <c r="T82" s="38"/>
      <c r="U82" s="38"/>
      <c r="V82" s="39"/>
    </row>
    <row r="83" spans="1:22" ht="26.25" thickBot="1" x14ac:dyDescent="0.3">
      <c r="A83" s="53" t="s">
        <v>81</v>
      </c>
      <c r="B83" s="13">
        <v>11</v>
      </c>
      <c r="C83" s="40" t="s">
        <v>237</v>
      </c>
      <c r="D83" s="40" t="s">
        <v>238</v>
      </c>
      <c r="E83" s="40" t="s">
        <v>81</v>
      </c>
      <c r="F83" s="40" t="s">
        <v>239</v>
      </c>
      <c r="G83" s="40" t="s">
        <v>81</v>
      </c>
      <c r="H83" s="41" t="s">
        <v>87</v>
      </c>
      <c r="I83" s="42">
        <v>2</v>
      </c>
      <c r="J83" s="57"/>
      <c r="K83" s="13">
        <v>1</v>
      </c>
      <c r="L83" s="43"/>
      <c r="M83" s="44"/>
      <c r="N83" s="45"/>
      <c r="O83" s="46">
        <f>ROUND(ROUND(L83,4)*(1-M83),4)</f>
        <v>0</v>
      </c>
      <c r="P83" s="46">
        <f>ROUND(ROUND(O83,4)*(1+N83),4)</f>
        <v>0</v>
      </c>
      <c r="Q83" s="46">
        <f>ROUND($I83*O83,4)</f>
        <v>0</v>
      </c>
      <c r="R83" s="46">
        <f>ROUND($I83*P83,4)</f>
        <v>0</v>
      </c>
      <c r="S83" s="47"/>
      <c r="T83" s="47"/>
      <c r="U83" s="47"/>
      <c r="V83" s="48"/>
    </row>
    <row r="84" spans="1:22" ht="13.5" thickBot="1" x14ac:dyDescent="0.3">
      <c r="P84" s="58" t="s">
        <v>178</v>
      </c>
      <c r="Q84" s="59">
        <f>SUM(Q73:Q83)</f>
        <v>0</v>
      </c>
      <c r="R84" s="60">
        <f>SUM(R73:R83)</f>
        <v>0</v>
      </c>
    </row>
    <row r="86" spans="1:22" ht="13.5" thickBot="1" x14ac:dyDescent="0.3"/>
    <row r="87" spans="1:22" ht="13.5" thickBot="1" x14ac:dyDescent="0.3">
      <c r="A87" s="49" t="s">
        <v>54</v>
      </c>
      <c r="B87" s="54" t="s">
        <v>240</v>
      </c>
      <c r="C87" s="18" t="s">
        <v>241</v>
      </c>
      <c r="D87" s="18"/>
      <c r="E87" s="18"/>
      <c r="F87" s="18"/>
      <c r="G87" s="18"/>
      <c r="H87" s="18" t="s">
        <v>57</v>
      </c>
      <c r="I87" s="18"/>
      <c r="J87" s="8"/>
      <c r="K87" s="7"/>
      <c r="L87" s="18" t="s">
        <v>242</v>
      </c>
      <c r="M87" s="18"/>
      <c r="N87" s="18"/>
      <c r="O87" s="18"/>
      <c r="P87" s="18"/>
      <c r="Q87" s="18"/>
      <c r="R87" s="18"/>
      <c r="S87" s="18"/>
      <c r="T87" s="18"/>
      <c r="U87" s="18"/>
      <c r="V87" s="8"/>
    </row>
    <row r="88" spans="1:22" ht="26.25" thickBot="1" x14ac:dyDescent="0.3">
      <c r="A88" s="50" t="s">
        <v>59</v>
      </c>
      <c r="B88" s="19" t="s">
        <v>60</v>
      </c>
      <c r="C88" s="20" t="s">
        <v>61</v>
      </c>
      <c r="D88" s="20" t="s">
        <v>62</v>
      </c>
      <c r="E88" s="20" t="s">
        <v>63</v>
      </c>
      <c r="F88" s="20" t="s">
        <v>64</v>
      </c>
      <c r="G88" s="20" t="s">
        <v>65</v>
      </c>
      <c r="H88" s="20" t="s">
        <v>66</v>
      </c>
      <c r="I88" s="20" t="s">
        <v>67</v>
      </c>
      <c r="J88" s="21" t="s">
        <v>68</v>
      </c>
      <c r="K88" s="19" t="s">
        <v>69</v>
      </c>
      <c r="L88" s="20" t="s">
        <v>70</v>
      </c>
      <c r="M88" s="20" t="s">
        <v>71</v>
      </c>
      <c r="N88" s="20" t="s">
        <v>72</v>
      </c>
      <c r="O88" s="20" t="s">
        <v>73</v>
      </c>
      <c r="P88" s="20" t="s">
        <v>74</v>
      </c>
      <c r="Q88" s="20" t="s">
        <v>75</v>
      </c>
      <c r="R88" s="20" t="s">
        <v>76</v>
      </c>
      <c r="S88" s="20" t="s">
        <v>77</v>
      </c>
      <c r="T88" s="20" t="s">
        <v>78</v>
      </c>
      <c r="U88" s="20" t="s">
        <v>79</v>
      </c>
      <c r="V88" s="21" t="s">
        <v>80</v>
      </c>
    </row>
    <row r="89" spans="1:22" ht="38.25" x14ac:dyDescent="0.25">
      <c r="A89" s="51" t="s">
        <v>81</v>
      </c>
      <c r="B89" s="9">
        <v>1</v>
      </c>
      <c r="C89" s="22" t="s">
        <v>243</v>
      </c>
      <c r="D89" s="22" t="s">
        <v>244</v>
      </c>
      <c r="E89" s="22" t="s">
        <v>245</v>
      </c>
      <c r="F89" s="22" t="s">
        <v>246</v>
      </c>
      <c r="G89" s="22" t="s">
        <v>81</v>
      </c>
      <c r="H89" s="23" t="s">
        <v>247</v>
      </c>
      <c r="I89" s="24">
        <v>1</v>
      </c>
      <c r="J89" s="55"/>
      <c r="K89" s="9">
        <v>1</v>
      </c>
      <c r="L89" s="25"/>
      <c r="M89" s="26"/>
      <c r="N89" s="27"/>
      <c r="O89" s="28">
        <f>ROUND(ROUND(L89,4)*(1-M89),4)</f>
        <v>0</v>
      </c>
      <c r="P89" s="28">
        <f>ROUND(ROUND(O89,4)*(1+N89),4)</f>
        <v>0</v>
      </c>
      <c r="Q89" s="28">
        <f>ROUND($I89*O89,4)</f>
        <v>0</v>
      </c>
      <c r="R89" s="28">
        <f>ROUND($I89*P89,4)</f>
        <v>0</v>
      </c>
      <c r="S89" s="29"/>
      <c r="T89" s="29"/>
      <c r="U89" s="29"/>
      <c r="V89" s="30"/>
    </row>
    <row r="90" spans="1:22" ht="38.25" x14ac:dyDescent="0.25">
      <c r="A90" s="52" t="s">
        <v>81</v>
      </c>
      <c r="B90" s="11">
        <v>2</v>
      </c>
      <c r="C90" s="31" t="s">
        <v>248</v>
      </c>
      <c r="D90" s="31" t="s">
        <v>249</v>
      </c>
      <c r="E90" s="31" t="s">
        <v>245</v>
      </c>
      <c r="F90" s="31" t="s">
        <v>250</v>
      </c>
      <c r="G90" s="31" t="s">
        <v>81</v>
      </c>
      <c r="H90" s="32" t="s">
        <v>247</v>
      </c>
      <c r="I90" s="33">
        <v>1</v>
      </c>
      <c r="J90" s="56"/>
      <c r="K90" s="11">
        <v>1</v>
      </c>
      <c r="L90" s="34"/>
      <c r="M90" s="35"/>
      <c r="N90" s="36"/>
      <c r="O90" s="37">
        <f>ROUND(ROUND(L90,4)*(1-M90),4)</f>
        <v>0</v>
      </c>
      <c r="P90" s="37">
        <f>ROUND(ROUND(O90,4)*(1+N90),4)</f>
        <v>0</v>
      </c>
      <c r="Q90" s="37">
        <f>ROUND($I90*O90,4)</f>
        <v>0</v>
      </c>
      <c r="R90" s="37">
        <f>ROUND($I90*P90,4)</f>
        <v>0</v>
      </c>
      <c r="S90" s="38"/>
      <c r="T90" s="38"/>
      <c r="U90" s="38"/>
      <c r="V90" s="39"/>
    </row>
    <row r="91" spans="1:22" ht="39" thickBot="1" x14ac:dyDescent="0.3">
      <c r="A91" s="53" t="s">
        <v>81</v>
      </c>
      <c r="B91" s="13">
        <v>3</v>
      </c>
      <c r="C91" s="40" t="s">
        <v>251</v>
      </c>
      <c r="D91" s="40" t="s">
        <v>252</v>
      </c>
      <c r="E91" s="40" t="s">
        <v>245</v>
      </c>
      <c r="F91" s="40" t="s">
        <v>253</v>
      </c>
      <c r="G91" s="40" t="s">
        <v>81</v>
      </c>
      <c r="H91" s="41" t="s">
        <v>247</v>
      </c>
      <c r="I91" s="42">
        <v>2</v>
      </c>
      <c r="J91" s="57"/>
      <c r="K91" s="13">
        <v>1</v>
      </c>
      <c r="L91" s="43"/>
      <c r="M91" s="44"/>
      <c r="N91" s="45"/>
      <c r="O91" s="46">
        <f>ROUND(ROUND(L91,4)*(1-M91),4)</f>
        <v>0</v>
      </c>
      <c r="P91" s="46">
        <f>ROUND(ROUND(O91,4)*(1+N91),4)</f>
        <v>0</v>
      </c>
      <c r="Q91" s="46">
        <f>ROUND($I91*O91,4)</f>
        <v>0</v>
      </c>
      <c r="R91" s="46">
        <f>ROUND($I91*P91,4)</f>
        <v>0</v>
      </c>
      <c r="S91" s="47"/>
      <c r="T91" s="47"/>
      <c r="U91" s="47"/>
      <c r="V91" s="48"/>
    </row>
    <row r="92" spans="1:22" ht="13.5" thickBot="1" x14ac:dyDescent="0.3">
      <c r="P92" s="58" t="s">
        <v>178</v>
      </c>
      <c r="Q92" s="59">
        <f>SUM(Q89:Q91)</f>
        <v>0</v>
      </c>
      <c r="R92" s="60">
        <f>SUM(R89:R91)</f>
        <v>0</v>
      </c>
    </row>
    <row r="94" spans="1:22" ht="13.5" thickBot="1" x14ac:dyDescent="0.3"/>
    <row r="95" spans="1:22" ht="13.5" thickBot="1" x14ac:dyDescent="0.3">
      <c r="A95" s="49" t="s">
        <v>54</v>
      </c>
      <c r="B95" s="54" t="s">
        <v>254</v>
      </c>
      <c r="C95" s="18" t="s">
        <v>255</v>
      </c>
      <c r="D95" s="18"/>
      <c r="E95" s="18"/>
      <c r="F95" s="18"/>
      <c r="G95" s="18"/>
      <c r="H95" s="18" t="s">
        <v>57</v>
      </c>
      <c r="I95" s="18"/>
      <c r="J95" s="8"/>
      <c r="K95" s="7"/>
      <c r="L95" s="18" t="s">
        <v>256</v>
      </c>
      <c r="M95" s="18"/>
      <c r="N95" s="18"/>
      <c r="O95" s="18"/>
      <c r="P95" s="18"/>
      <c r="Q95" s="18"/>
      <c r="R95" s="18"/>
      <c r="S95" s="18"/>
      <c r="T95" s="18"/>
      <c r="U95" s="18"/>
      <c r="V95" s="8"/>
    </row>
    <row r="96" spans="1:22" ht="26.25" thickBot="1" x14ac:dyDescent="0.3">
      <c r="A96" s="50" t="s">
        <v>59</v>
      </c>
      <c r="B96" s="19" t="s">
        <v>60</v>
      </c>
      <c r="C96" s="20" t="s">
        <v>61</v>
      </c>
      <c r="D96" s="20" t="s">
        <v>62</v>
      </c>
      <c r="E96" s="20" t="s">
        <v>63</v>
      </c>
      <c r="F96" s="20" t="s">
        <v>64</v>
      </c>
      <c r="G96" s="20" t="s">
        <v>65</v>
      </c>
      <c r="H96" s="20" t="s">
        <v>66</v>
      </c>
      <c r="I96" s="20" t="s">
        <v>67</v>
      </c>
      <c r="J96" s="21" t="s">
        <v>68</v>
      </c>
      <c r="K96" s="19" t="s">
        <v>69</v>
      </c>
      <c r="L96" s="20" t="s">
        <v>70</v>
      </c>
      <c r="M96" s="20" t="s">
        <v>71</v>
      </c>
      <c r="N96" s="20" t="s">
        <v>72</v>
      </c>
      <c r="O96" s="20" t="s">
        <v>73</v>
      </c>
      <c r="P96" s="20" t="s">
        <v>74</v>
      </c>
      <c r="Q96" s="20" t="s">
        <v>75</v>
      </c>
      <c r="R96" s="20" t="s">
        <v>76</v>
      </c>
      <c r="S96" s="20" t="s">
        <v>77</v>
      </c>
      <c r="T96" s="20" t="s">
        <v>78</v>
      </c>
      <c r="U96" s="20" t="s">
        <v>79</v>
      </c>
      <c r="V96" s="21" t="s">
        <v>80</v>
      </c>
    </row>
    <row r="97" spans="1:22" ht="25.5" x14ac:dyDescent="0.25">
      <c r="A97" s="51" t="s">
        <v>81</v>
      </c>
      <c r="B97" s="9">
        <v>1</v>
      </c>
      <c r="C97" s="22" t="s">
        <v>257</v>
      </c>
      <c r="D97" s="22" t="s">
        <v>81</v>
      </c>
      <c r="E97" s="22" t="s">
        <v>81</v>
      </c>
      <c r="F97" s="22" t="s">
        <v>258</v>
      </c>
      <c r="G97" s="22" t="s">
        <v>81</v>
      </c>
      <c r="H97" s="23" t="s">
        <v>87</v>
      </c>
      <c r="I97" s="24">
        <v>4</v>
      </c>
      <c r="J97" s="55"/>
      <c r="K97" s="9">
        <v>1</v>
      </c>
      <c r="L97" s="25"/>
      <c r="M97" s="26"/>
      <c r="N97" s="27"/>
      <c r="O97" s="28">
        <f>ROUND(ROUND(L97,4)*(1-M97),4)</f>
        <v>0</v>
      </c>
      <c r="P97" s="28">
        <f>ROUND(ROUND(O97,4)*(1+N97),4)</f>
        <v>0</v>
      </c>
      <c r="Q97" s="28">
        <f>ROUND($I97*O97,4)</f>
        <v>0</v>
      </c>
      <c r="R97" s="28">
        <f>ROUND($I97*P97,4)</f>
        <v>0</v>
      </c>
      <c r="S97" s="29"/>
      <c r="T97" s="29"/>
      <c r="U97" s="29"/>
      <c r="V97" s="30"/>
    </row>
    <row r="98" spans="1:22" ht="25.5" x14ac:dyDescent="0.25">
      <c r="A98" s="52" t="s">
        <v>81</v>
      </c>
      <c r="B98" s="11">
        <v>2</v>
      </c>
      <c r="C98" s="31" t="s">
        <v>259</v>
      </c>
      <c r="D98" s="31" t="s">
        <v>81</v>
      </c>
      <c r="E98" s="31" t="s">
        <v>81</v>
      </c>
      <c r="F98" s="31" t="s">
        <v>260</v>
      </c>
      <c r="G98" s="31" t="s">
        <v>81</v>
      </c>
      <c r="H98" s="32" t="s">
        <v>87</v>
      </c>
      <c r="I98" s="33">
        <v>1</v>
      </c>
      <c r="J98" s="56"/>
      <c r="K98" s="11">
        <v>1</v>
      </c>
      <c r="L98" s="34"/>
      <c r="M98" s="35"/>
      <c r="N98" s="36"/>
      <c r="O98" s="37">
        <f>ROUND(ROUND(L98,4)*(1-M98),4)</f>
        <v>0</v>
      </c>
      <c r="P98" s="37">
        <f>ROUND(ROUND(O98,4)*(1+N98),4)</f>
        <v>0</v>
      </c>
      <c r="Q98" s="37">
        <f>ROUND($I98*O98,4)</f>
        <v>0</v>
      </c>
      <c r="R98" s="37">
        <f>ROUND($I98*P98,4)</f>
        <v>0</v>
      </c>
      <c r="S98" s="38"/>
      <c r="T98" s="38"/>
      <c r="U98" s="38"/>
      <c r="V98" s="39"/>
    </row>
    <row r="99" spans="1:22" x14ac:dyDescent="0.25">
      <c r="A99" s="52" t="s">
        <v>81</v>
      </c>
      <c r="B99" s="11">
        <v>3</v>
      </c>
      <c r="C99" s="31" t="s">
        <v>261</v>
      </c>
      <c r="D99" s="31" t="s">
        <v>81</v>
      </c>
      <c r="E99" s="31" t="s">
        <v>81</v>
      </c>
      <c r="F99" s="31" t="s">
        <v>262</v>
      </c>
      <c r="G99" s="31" t="s">
        <v>81</v>
      </c>
      <c r="H99" s="32" t="s">
        <v>87</v>
      </c>
      <c r="I99" s="33">
        <v>1</v>
      </c>
      <c r="J99" s="56"/>
      <c r="K99" s="11">
        <v>1</v>
      </c>
      <c r="L99" s="34"/>
      <c r="M99" s="35"/>
      <c r="N99" s="36"/>
      <c r="O99" s="37">
        <f>ROUND(ROUND(L99,4)*(1-M99),4)</f>
        <v>0</v>
      </c>
      <c r="P99" s="37">
        <f>ROUND(ROUND(O99,4)*(1+N99),4)</f>
        <v>0</v>
      </c>
      <c r="Q99" s="37">
        <f>ROUND($I99*O99,4)</f>
        <v>0</v>
      </c>
      <c r="R99" s="37">
        <f>ROUND($I99*P99,4)</f>
        <v>0</v>
      </c>
      <c r="S99" s="38"/>
      <c r="T99" s="38"/>
      <c r="U99" s="38"/>
      <c r="V99" s="39"/>
    </row>
    <row r="100" spans="1:22" ht="25.5" x14ac:dyDescent="0.25">
      <c r="A100" s="52" t="s">
        <v>81</v>
      </c>
      <c r="B100" s="11">
        <v>4</v>
      </c>
      <c r="C100" s="31" t="s">
        <v>263</v>
      </c>
      <c r="D100" s="31" t="s">
        <v>264</v>
      </c>
      <c r="E100" s="31" t="s">
        <v>81</v>
      </c>
      <c r="F100" s="31" t="s">
        <v>265</v>
      </c>
      <c r="G100" s="31" t="s">
        <v>81</v>
      </c>
      <c r="H100" s="32" t="s">
        <v>87</v>
      </c>
      <c r="I100" s="33">
        <v>3</v>
      </c>
      <c r="J100" s="56"/>
      <c r="K100" s="11">
        <v>1</v>
      </c>
      <c r="L100" s="34"/>
      <c r="M100" s="35"/>
      <c r="N100" s="36"/>
      <c r="O100" s="37">
        <f>ROUND(ROUND(L100,4)*(1-M100),4)</f>
        <v>0</v>
      </c>
      <c r="P100" s="37">
        <f>ROUND(ROUND(O100,4)*(1+N100),4)</f>
        <v>0</v>
      </c>
      <c r="Q100" s="37">
        <f>ROUND($I100*O100,4)</f>
        <v>0</v>
      </c>
      <c r="R100" s="37">
        <f>ROUND($I100*P100,4)</f>
        <v>0</v>
      </c>
      <c r="S100" s="38"/>
      <c r="T100" s="38"/>
      <c r="U100" s="38"/>
      <c r="V100" s="39"/>
    </row>
    <row r="101" spans="1:22" ht="25.5" x14ac:dyDescent="0.25">
      <c r="A101" s="52" t="s">
        <v>81</v>
      </c>
      <c r="B101" s="11">
        <v>5</v>
      </c>
      <c r="C101" s="31" t="s">
        <v>266</v>
      </c>
      <c r="D101" s="31" t="s">
        <v>267</v>
      </c>
      <c r="E101" s="31" t="s">
        <v>81</v>
      </c>
      <c r="F101" s="31" t="s">
        <v>268</v>
      </c>
      <c r="G101" s="31" t="s">
        <v>81</v>
      </c>
      <c r="H101" s="32" t="s">
        <v>87</v>
      </c>
      <c r="I101" s="33">
        <v>2</v>
      </c>
      <c r="J101" s="56"/>
      <c r="K101" s="11">
        <v>1</v>
      </c>
      <c r="L101" s="34"/>
      <c r="M101" s="35"/>
      <c r="N101" s="36"/>
      <c r="O101" s="37">
        <f>ROUND(ROUND(L101,4)*(1-M101),4)</f>
        <v>0</v>
      </c>
      <c r="P101" s="37">
        <f>ROUND(ROUND(O101,4)*(1+N101),4)</f>
        <v>0</v>
      </c>
      <c r="Q101" s="37">
        <f>ROUND($I101*O101,4)</f>
        <v>0</v>
      </c>
      <c r="R101" s="37">
        <f>ROUND($I101*P101,4)</f>
        <v>0</v>
      </c>
      <c r="S101" s="38"/>
      <c r="T101" s="38"/>
      <c r="U101" s="38"/>
      <c r="V101" s="39"/>
    </row>
    <row r="102" spans="1:22" ht="25.5" x14ac:dyDescent="0.25">
      <c r="A102" s="52" t="s">
        <v>81</v>
      </c>
      <c r="B102" s="11">
        <v>6</v>
      </c>
      <c r="C102" s="31" t="s">
        <v>269</v>
      </c>
      <c r="D102" s="31" t="s">
        <v>270</v>
      </c>
      <c r="E102" s="31" t="s">
        <v>81</v>
      </c>
      <c r="F102" s="31" t="s">
        <v>271</v>
      </c>
      <c r="G102" s="31" t="s">
        <v>81</v>
      </c>
      <c r="H102" s="32" t="s">
        <v>87</v>
      </c>
      <c r="I102" s="33">
        <v>2</v>
      </c>
      <c r="J102" s="56"/>
      <c r="K102" s="11">
        <v>1</v>
      </c>
      <c r="L102" s="34"/>
      <c r="M102" s="35"/>
      <c r="N102" s="36"/>
      <c r="O102" s="37">
        <f>ROUND(ROUND(L102,4)*(1-M102),4)</f>
        <v>0</v>
      </c>
      <c r="P102" s="37">
        <f>ROUND(ROUND(O102,4)*(1+N102),4)</f>
        <v>0</v>
      </c>
      <c r="Q102" s="37">
        <f>ROUND($I102*O102,4)</f>
        <v>0</v>
      </c>
      <c r="R102" s="37">
        <f>ROUND($I102*P102,4)</f>
        <v>0</v>
      </c>
      <c r="S102" s="38"/>
      <c r="T102" s="38"/>
      <c r="U102" s="38"/>
      <c r="V102" s="39"/>
    </row>
    <row r="103" spans="1:22" x14ac:dyDescent="0.25">
      <c r="A103" s="52" t="s">
        <v>81</v>
      </c>
      <c r="B103" s="11">
        <v>7</v>
      </c>
      <c r="C103" s="31" t="s">
        <v>272</v>
      </c>
      <c r="D103" s="31" t="s">
        <v>81</v>
      </c>
      <c r="E103" s="31" t="s">
        <v>81</v>
      </c>
      <c r="F103" s="31" t="s">
        <v>273</v>
      </c>
      <c r="G103" s="31" t="s">
        <v>81</v>
      </c>
      <c r="H103" s="32" t="s">
        <v>87</v>
      </c>
      <c r="I103" s="33">
        <v>1</v>
      </c>
      <c r="J103" s="56"/>
      <c r="K103" s="11">
        <v>1</v>
      </c>
      <c r="L103" s="34"/>
      <c r="M103" s="35"/>
      <c r="N103" s="36"/>
      <c r="O103" s="37">
        <f>ROUND(ROUND(L103,4)*(1-M103),4)</f>
        <v>0</v>
      </c>
      <c r="P103" s="37">
        <f>ROUND(ROUND(O103,4)*(1+N103),4)</f>
        <v>0</v>
      </c>
      <c r="Q103" s="37">
        <f>ROUND($I103*O103,4)</f>
        <v>0</v>
      </c>
      <c r="R103" s="37">
        <f>ROUND($I103*P103,4)</f>
        <v>0</v>
      </c>
      <c r="S103" s="38"/>
      <c r="T103" s="38"/>
      <c r="U103" s="38"/>
      <c r="V103" s="39"/>
    </row>
    <row r="104" spans="1:22" ht="25.5" x14ac:dyDescent="0.25">
      <c r="A104" s="52" t="s">
        <v>81</v>
      </c>
      <c r="B104" s="11">
        <v>8</v>
      </c>
      <c r="C104" s="31" t="s">
        <v>274</v>
      </c>
      <c r="D104" s="31" t="s">
        <v>275</v>
      </c>
      <c r="E104" s="31" t="s">
        <v>81</v>
      </c>
      <c r="F104" s="31" t="s">
        <v>276</v>
      </c>
      <c r="G104" s="31" t="s">
        <v>81</v>
      </c>
      <c r="H104" s="32" t="s">
        <v>87</v>
      </c>
      <c r="I104" s="33">
        <v>3</v>
      </c>
      <c r="J104" s="56"/>
      <c r="K104" s="11">
        <v>1</v>
      </c>
      <c r="L104" s="34"/>
      <c r="M104" s="35"/>
      <c r="N104" s="36"/>
      <c r="O104" s="37">
        <f>ROUND(ROUND(L104,4)*(1-M104),4)</f>
        <v>0</v>
      </c>
      <c r="P104" s="37">
        <f>ROUND(ROUND(O104,4)*(1+N104),4)</f>
        <v>0</v>
      </c>
      <c r="Q104" s="37">
        <f>ROUND($I104*O104,4)</f>
        <v>0</v>
      </c>
      <c r="R104" s="37">
        <f>ROUND($I104*P104,4)</f>
        <v>0</v>
      </c>
      <c r="S104" s="38"/>
      <c r="T104" s="38"/>
      <c r="U104" s="38"/>
      <c r="V104" s="39"/>
    </row>
    <row r="105" spans="1:22" ht="25.5" x14ac:dyDescent="0.25">
      <c r="A105" s="52" t="s">
        <v>81</v>
      </c>
      <c r="B105" s="11">
        <v>9</v>
      </c>
      <c r="C105" s="31" t="s">
        <v>277</v>
      </c>
      <c r="D105" s="31" t="s">
        <v>81</v>
      </c>
      <c r="E105" s="31" t="s">
        <v>81</v>
      </c>
      <c r="F105" s="31" t="s">
        <v>278</v>
      </c>
      <c r="G105" s="31" t="s">
        <v>81</v>
      </c>
      <c r="H105" s="32" t="s">
        <v>87</v>
      </c>
      <c r="I105" s="33">
        <v>5</v>
      </c>
      <c r="J105" s="56"/>
      <c r="K105" s="11">
        <v>1</v>
      </c>
      <c r="L105" s="34"/>
      <c r="M105" s="35"/>
      <c r="N105" s="36"/>
      <c r="O105" s="37">
        <f>ROUND(ROUND(L105,4)*(1-M105),4)</f>
        <v>0</v>
      </c>
      <c r="P105" s="37">
        <f>ROUND(ROUND(O105,4)*(1+N105),4)</f>
        <v>0</v>
      </c>
      <c r="Q105" s="37">
        <f>ROUND($I105*O105,4)</f>
        <v>0</v>
      </c>
      <c r="R105" s="37">
        <f>ROUND($I105*P105,4)</f>
        <v>0</v>
      </c>
      <c r="S105" s="38"/>
      <c r="T105" s="38"/>
      <c r="U105" s="38"/>
      <c r="V105" s="39"/>
    </row>
    <row r="106" spans="1:22" x14ac:dyDescent="0.25">
      <c r="A106" s="52" t="s">
        <v>81</v>
      </c>
      <c r="B106" s="11">
        <v>10</v>
      </c>
      <c r="C106" s="31" t="s">
        <v>279</v>
      </c>
      <c r="D106" s="31" t="s">
        <v>81</v>
      </c>
      <c r="E106" s="31" t="s">
        <v>81</v>
      </c>
      <c r="F106" s="31" t="s">
        <v>280</v>
      </c>
      <c r="G106" s="31" t="s">
        <v>81</v>
      </c>
      <c r="H106" s="32" t="s">
        <v>87</v>
      </c>
      <c r="I106" s="33">
        <v>1</v>
      </c>
      <c r="J106" s="56"/>
      <c r="K106" s="11">
        <v>1</v>
      </c>
      <c r="L106" s="34"/>
      <c r="M106" s="35"/>
      <c r="N106" s="36"/>
      <c r="O106" s="37">
        <f>ROUND(ROUND(L106,4)*(1-M106),4)</f>
        <v>0</v>
      </c>
      <c r="P106" s="37">
        <f>ROUND(ROUND(O106,4)*(1+N106),4)</f>
        <v>0</v>
      </c>
      <c r="Q106" s="37">
        <f>ROUND($I106*O106,4)</f>
        <v>0</v>
      </c>
      <c r="R106" s="37">
        <f>ROUND($I106*P106,4)</f>
        <v>0</v>
      </c>
      <c r="S106" s="38"/>
      <c r="T106" s="38"/>
      <c r="U106" s="38"/>
      <c r="V106" s="39"/>
    </row>
    <row r="107" spans="1:22" ht="25.5" x14ac:dyDescent="0.25">
      <c r="A107" s="52" t="s">
        <v>81</v>
      </c>
      <c r="B107" s="11">
        <v>11</v>
      </c>
      <c r="C107" s="31" t="s">
        <v>281</v>
      </c>
      <c r="D107" s="31" t="s">
        <v>81</v>
      </c>
      <c r="E107" s="31" t="s">
        <v>81</v>
      </c>
      <c r="F107" s="31" t="s">
        <v>282</v>
      </c>
      <c r="G107" s="31" t="s">
        <v>81</v>
      </c>
      <c r="H107" s="32" t="s">
        <v>87</v>
      </c>
      <c r="I107" s="33">
        <v>1</v>
      </c>
      <c r="J107" s="56"/>
      <c r="K107" s="11">
        <v>1</v>
      </c>
      <c r="L107" s="34"/>
      <c r="M107" s="35"/>
      <c r="N107" s="36"/>
      <c r="O107" s="37">
        <f>ROUND(ROUND(L107,4)*(1-M107),4)</f>
        <v>0</v>
      </c>
      <c r="P107" s="37">
        <f>ROUND(ROUND(O107,4)*(1+N107),4)</f>
        <v>0</v>
      </c>
      <c r="Q107" s="37">
        <f>ROUND($I107*O107,4)</f>
        <v>0</v>
      </c>
      <c r="R107" s="37">
        <f>ROUND($I107*P107,4)</f>
        <v>0</v>
      </c>
      <c r="S107" s="38"/>
      <c r="T107" s="38"/>
      <c r="U107" s="38"/>
      <c r="V107" s="39"/>
    </row>
    <row r="108" spans="1:22" ht="25.5" x14ac:dyDescent="0.25">
      <c r="A108" s="52" t="s">
        <v>81</v>
      </c>
      <c r="B108" s="11">
        <v>12</v>
      </c>
      <c r="C108" s="31" t="s">
        <v>283</v>
      </c>
      <c r="D108" s="31" t="s">
        <v>81</v>
      </c>
      <c r="E108" s="31" t="s">
        <v>81</v>
      </c>
      <c r="F108" s="31" t="s">
        <v>284</v>
      </c>
      <c r="G108" s="31" t="s">
        <v>81</v>
      </c>
      <c r="H108" s="32" t="s">
        <v>87</v>
      </c>
      <c r="I108" s="33">
        <v>2</v>
      </c>
      <c r="J108" s="56"/>
      <c r="K108" s="11">
        <v>1</v>
      </c>
      <c r="L108" s="34"/>
      <c r="M108" s="35"/>
      <c r="N108" s="36"/>
      <c r="O108" s="37">
        <f>ROUND(ROUND(L108,4)*(1-M108),4)</f>
        <v>0</v>
      </c>
      <c r="P108" s="37">
        <f>ROUND(ROUND(O108,4)*(1+N108),4)</f>
        <v>0</v>
      </c>
      <c r="Q108" s="37">
        <f>ROUND($I108*O108,4)</f>
        <v>0</v>
      </c>
      <c r="R108" s="37">
        <f>ROUND($I108*P108,4)</f>
        <v>0</v>
      </c>
      <c r="S108" s="38"/>
      <c r="T108" s="38"/>
      <c r="U108" s="38"/>
      <c r="V108" s="39"/>
    </row>
    <row r="109" spans="1:22" x14ac:dyDescent="0.25">
      <c r="A109" s="52" t="s">
        <v>81</v>
      </c>
      <c r="B109" s="11">
        <v>13</v>
      </c>
      <c r="C109" s="31" t="s">
        <v>285</v>
      </c>
      <c r="D109" s="31" t="s">
        <v>81</v>
      </c>
      <c r="E109" s="31" t="s">
        <v>81</v>
      </c>
      <c r="F109" s="31" t="s">
        <v>286</v>
      </c>
      <c r="G109" s="31" t="s">
        <v>81</v>
      </c>
      <c r="H109" s="32" t="s">
        <v>87</v>
      </c>
      <c r="I109" s="33">
        <v>2</v>
      </c>
      <c r="J109" s="56"/>
      <c r="K109" s="11">
        <v>1</v>
      </c>
      <c r="L109" s="34"/>
      <c r="M109" s="35"/>
      <c r="N109" s="36"/>
      <c r="O109" s="37">
        <f>ROUND(ROUND(L109,4)*(1-M109),4)</f>
        <v>0</v>
      </c>
      <c r="P109" s="37">
        <f>ROUND(ROUND(O109,4)*(1+N109),4)</f>
        <v>0</v>
      </c>
      <c r="Q109" s="37">
        <f>ROUND($I109*O109,4)</f>
        <v>0</v>
      </c>
      <c r="R109" s="37">
        <f>ROUND($I109*P109,4)</f>
        <v>0</v>
      </c>
      <c r="S109" s="38"/>
      <c r="T109" s="38"/>
      <c r="U109" s="38"/>
      <c r="V109" s="39"/>
    </row>
    <row r="110" spans="1:22" ht="25.5" x14ac:dyDescent="0.25">
      <c r="A110" s="52" t="s">
        <v>81</v>
      </c>
      <c r="B110" s="11">
        <v>14</v>
      </c>
      <c r="C110" s="31" t="s">
        <v>287</v>
      </c>
      <c r="D110" s="31" t="s">
        <v>81</v>
      </c>
      <c r="E110" s="31" t="s">
        <v>81</v>
      </c>
      <c r="F110" s="31" t="s">
        <v>288</v>
      </c>
      <c r="G110" s="31" t="s">
        <v>81</v>
      </c>
      <c r="H110" s="32" t="s">
        <v>87</v>
      </c>
      <c r="I110" s="33">
        <v>2</v>
      </c>
      <c r="J110" s="56"/>
      <c r="K110" s="11">
        <v>1</v>
      </c>
      <c r="L110" s="34"/>
      <c r="M110" s="35"/>
      <c r="N110" s="36"/>
      <c r="O110" s="37">
        <f>ROUND(ROUND(L110,4)*(1-M110),4)</f>
        <v>0</v>
      </c>
      <c r="P110" s="37">
        <f>ROUND(ROUND(O110,4)*(1+N110),4)</f>
        <v>0</v>
      </c>
      <c r="Q110" s="37">
        <f>ROUND($I110*O110,4)</f>
        <v>0</v>
      </c>
      <c r="R110" s="37">
        <f>ROUND($I110*P110,4)</f>
        <v>0</v>
      </c>
      <c r="S110" s="38"/>
      <c r="T110" s="38"/>
      <c r="U110" s="38"/>
      <c r="V110" s="39"/>
    </row>
    <row r="111" spans="1:22" ht="25.5" x14ac:dyDescent="0.25">
      <c r="A111" s="52" t="s">
        <v>81</v>
      </c>
      <c r="B111" s="11">
        <v>15</v>
      </c>
      <c r="C111" s="31" t="s">
        <v>289</v>
      </c>
      <c r="D111" s="31" t="s">
        <v>81</v>
      </c>
      <c r="E111" s="31" t="s">
        <v>81</v>
      </c>
      <c r="F111" s="31" t="s">
        <v>290</v>
      </c>
      <c r="G111" s="31" t="s">
        <v>81</v>
      </c>
      <c r="H111" s="32" t="s">
        <v>87</v>
      </c>
      <c r="I111" s="33">
        <v>2</v>
      </c>
      <c r="J111" s="56"/>
      <c r="K111" s="11">
        <v>1</v>
      </c>
      <c r="L111" s="34"/>
      <c r="M111" s="35"/>
      <c r="N111" s="36"/>
      <c r="O111" s="37">
        <f>ROUND(ROUND(L111,4)*(1-M111),4)</f>
        <v>0</v>
      </c>
      <c r="P111" s="37">
        <f>ROUND(ROUND(O111,4)*(1+N111),4)</f>
        <v>0</v>
      </c>
      <c r="Q111" s="37">
        <f>ROUND($I111*O111,4)</f>
        <v>0</v>
      </c>
      <c r="R111" s="37">
        <f>ROUND($I111*P111,4)</f>
        <v>0</v>
      </c>
      <c r="S111" s="38"/>
      <c r="T111" s="38"/>
      <c r="U111" s="38"/>
      <c r="V111" s="39"/>
    </row>
    <row r="112" spans="1:22" ht="25.5" x14ac:dyDescent="0.25">
      <c r="A112" s="52" t="s">
        <v>81</v>
      </c>
      <c r="B112" s="11">
        <v>16</v>
      </c>
      <c r="C112" s="31" t="s">
        <v>291</v>
      </c>
      <c r="D112" s="31" t="s">
        <v>81</v>
      </c>
      <c r="E112" s="31" t="s">
        <v>81</v>
      </c>
      <c r="F112" s="31" t="s">
        <v>292</v>
      </c>
      <c r="G112" s="31" t="s">
        <v>81</v>
      </c>
      <c r="H112" s="32" t="s">
        <v>87</v>
      </c>
      <c r="I112" s="33">
        <v>1</v>
      </c>
      <c r="J112" s="56"/>
      <c r="K112" s="11">
        <v>1</v>
      </c>
      <c r="L112" s="34"/>
      <c r="M112" s="35"/>
      <c r="N112" s="36"/>
      <c r="O112" s="37">
        <f>ROUND(ROUND(L112,4)*(1-M112),4)</f>
        <v>0</v>
      </c>
      <c r="P112" s="37">
        <f>ROUND(ROUND(O112,4)*(1+N112),4)</f>
        <v>0</v>
      </c>
      <c r="Q112" s="37">
        <f>ROUND($I112*O112,4)</f>
        <v>0</v>
      </c>
      <c r="R112" s="37">
        <f>ROUND($I112*P112,4)</f>
        <v>0</v>
      </c>
      <c r="S112" s="38"/>
      <c r="T112" s="38"/>
      <c r="U112" s="38"/>
      <c r="V112" s="39"/>
    </row>
    <row r="113" spans="1:22" ht="25.5" x14ac:dyDescent="0.25">
      <c r="A113" s="52" t="s">
        <v>81</v>
      </c>
      <c r="B113" s="11">
        <v>17</v>
      </c>
      <c r="C113" s="31" t="s">
        <v>293</v>
      </c>
      <c r="D113" s="31" t="s">
        <v>81</v>
      </c>
      <c r="E113" s="31" t="s">
        <v>81</v>
      </c>
      <c r="F113" s="31" t="s">
        <v>294</v>
      </c>
      <c r="G113" s="31" t="s">
        <v>81</v>
      </c>
      <c r="H113" s="32" t="s">
        <v>87</v>
      </c>
      <c r="I113" s="33">
        <v>1</v>
      </c>
      <c r="J113" s="56"/>
      <c r="K113" s="11">
        <v>1</v>
      </c>
      <c r="L113" s="34"/>
      <c r="M113" s="35"/>
      <c r="N113" s="36"/>
      <c r="O113" s="37">
        <f>ROUND(ROUND(L113,4)*(1-M113),4)</f>
        <v>0</v>
      </c>
      <c r="P113" s="37">
        <f>ROUND(ROUND(O113,4)*(1+N113),4)</f>
        <v>0</v>
      </c>
      <c r="Q113" s="37">
        <f>ROUND($I113*O113,4)</f>
        <v>0</v>
      </c>
      <c r="R113" s="37">
        <f>ROUND($I113*P113,4)</f>
        <v>0</v>
      </c>
      <c r="S113" s="38"/>
      <c r="T113" s="38"/>
      <c r="U113" s="38"/>
      <c r="V113" s="39"/>
    </row>
    <row r="114" spans="1:22" ht="25.5" x14ac:dyDescent="0.25">
      <c r="A114" s="52" t="s">
        <v>81</v>
      </c>
      <c r="B114" s="11">
        <v>18</v>
      </c>
      <c r="C114" s="31" t="s">
        <v>295</v>
      </c>
      <c r="D114" s="31" t="s">
        <v>81</v>
      </c>
      <c r="E114" s="31" t="s">
        <v>81</v>
      </c>
      <c r="F114" s="31" t="s">
        <v>296</v>
      </c>
      <c r="G114" s="31" t="s">
        <v>81</v>
      </c>
      <c r="H114" s="32" t="s">
        <v>87</v>
      </c>
      <c r="I114" s="33">
        <v>1</v>
      </c>
      <c r="J114" s="56"/>
      <c r="K114" s="11">
        <v>1</v>
      </c>
      <c r="L114" s="34"/>
      <c r="M114" s="35"/>
      <c r="N114" s="36"/>
      <c r="O114" s="37">
        <f>ROUND(ROUND(L114,4)*(1-M114),4)</f>
        <v>0</v>
      </c>
      <c r="P114" s="37">
        <f>ROUND(ROUND(O114,4)*(1+N114),4)</f>
        <v>0</v>
      </c>
      <c r="Q114" s="37">
        <f>ROUND($I114*O114,4)</f>
        <v>0</v>
      </c>
      <c r="R114" s="37">
        <f>ROUND($I114*P114,4)</f>
        <v>0</v>
      </c>
      <c r="S114" s="38"/>
      <c r="T114" s="38"/>
      <c r="U114" s="38"/>
      <c r="V114" s="39"/>
    </row>
    <row r="115" spans="1:22" ht="25.5" x14ac:dyDescent="0.25">
      <c r="A115" s="52" t="s">
        <v>81</v>
      </c>
      <c r="B115" s="11">
        <v>19</v>
      </c>
      <c r="C115" s="31" t="s">
        <v>297</v>
      </c>
      <c r="D115" s="31" t="s">
        <v>81</v>
      </c>
      <c r="E115" s="31" t="s">
        <v>81</v>
      </c>
      <c r="F115" s="31" t="s">
        <v>298</v>
      </c>
      <c r="G115" s="31" t="s">
        <v>81</v>
      </c>
      <c r="H115" s="32" t="s">
        <v>87</v>
      </c>
      <c r="I115" s="33">
        <v>2</v>
      </c>
      <c r="J115" s="56"/>
      <c r="K115" s="11">
        <v>1</v>
      </c>
      <c r="L115" s="34"/>
      <c r="M115" s="35"/>
      <c r="N115" s="36"/>
      <c r="O115" s="37">
        <f>ROUND(ROUND(L115,4)*(1-M115),4)</f>
        <v>0</v>
      </c>
      <c r="P115" s="37">
        <f>ROUND(ROUND(O115,4)*(1+N115),4)</f>
        <v>0</v>
      </c>
      <c r="Q115" s="37">
        <f>ROUND($I115*O115,4)</f>
        <v>0</v>
      </c>
      <c r="R115" s="37">
        <f>ROUND($I115*P115,4)</f>
        <v>0</v>
      </c>
      <c r="S115" s="38"/>
      <c r="T115" s="38"/>
      <c r="U115" s="38"/>
      <c r="V115" s="39"/>
    </row>
    <row r="116" spans="1:22" ht="25.5" x14ac:dyDescent="0.25">
      <c r="A116" s="52" t="s">
        <v>81</v>
      </c>
      <c r="B116" s="11">
        <v>20</v>
      </c>
      <c r="C116" s="31" t="s">
        <v>299</v>
      </c>
      <c r="D116" s="31" t="s">
        <v>81</v>
      </c>
      <c r="E116" s="31" t="s">
        <v>81</v>
      </c>
      <c r="F116" s="31" t="s">
        <v>300</v>
      </c>
      <c r="G116" s="31" t="s">
        <v>81</v>
      </c>
      <c r="H116" s="32" t="s">
        <v>87</v>
      </c>
      <c r="I116" s="33">
        <v>2</v>
      </c>
      <c r="J116" s="56"/>
      <c r="K116" s="11">
        <v>1</v>
      </c>
      <c r="L116" s="34"/>
      <c r="M116" s="35"/>
      <c r="N116" s="36"/>
      <c r="O116" s="37">
        <f>ROUND(ROUND(L116,4)*(1-M116),4)</f>
        <v>0</v>
      </c>
      <c r="P116" s="37">
        <f>ROUND(ROUND(O116,4)*(1+N116),4)</f>
        <v>0</v>
      </c>
      <c r="Q116" s="37">
        <f>ROUND($I116*O116,4)</f>
        <v>0</v>
      </c>
      <c r="R116" s="37">
        <f>ROUND($I116*P116,4)</f>
        <v>0</v>
      </c>
      <c r="S116" s="38"/>
      <c r="T116" s="38"/>
      <c r="U116" s="38"/>
      <c r="V116" s="39"/>
    </row>
    <row r="117" spans="1:22" ht="25.5" x14ac:dyDescent="0.25">
      <c r="A117" s="52" t="s">
        <v>81</v>
      </c>
      <c r="B117" s="11">
        <v>21</v>
      </c>
      <c r="C117" s="31" t="s">
        <v>301</v>
      </c>
      <c r="D117" s="31" t="s">
        <v>302</v>
      </c>
      <c r="E117" s="31" t="s">
        <v>81</v>
      </c>
      <c r="F117" s="31" t="s">
        <v>303</v>
      </c>
      <c r="G117" s="31" t="s">
        <v>81</v>
      </c>
      <c r="H117" s="32" t="s">
        <v>87</v>
      </c>
      <c r="I117" s="33">
        <v>2</v>
      </c>
      <c r="J117" s="56"/>
      <c r="K117" s="11">
        <v>1</v>
      </c>
      <c r="L117" s="34"/>
      <c r="M117" s="35"/>
      <c r="N117" s="36"/>
      <c r="O117" s="37">
        <f>ROUND(ROUND(L117,4)*(1-M117),4)</f>
        <v>0</v>
      </c>
      <c r="P117" s="37">
        <f>ROUND(ROUND(O117,4)*(1+N117),4)</f>
        <v>0</v>
      </c>
      <c r="Q117" s="37">
        <f>ROUND($I117*O117,4)</f>
        <v>0</v>
      </c>
      <c r="R117" s="37">
        <f>ROUND($I117*P117,4)</f>
        <v>0</v>
      </c>
      <c r="S117" s="38"/>
      <c r="T117" s="38"/>
      <c r="U117" s="38"/>
      <c r="V117" s="39"/>
    </row>
    <row r="118" spans="1:22" ht="25.5" x14ac:dyDescent="0.25">
      <c r="A118" s="52" t="s">
        <v>81</v>
      </c>
      <c r="B118" s="11">
        <v>22</v>
      </c>
      <c r="C118" s="31" t="s">
        <v>304</v>
      </c>
      <c r="D118" s="31" t="s">
        <v>302</v>
      </c>
      <c r="E118" s="31" t="s">
        <v>81</v>
      </c>
      <c r="F118" s="31" t="s">
        <v>305</v>
      </c>
      <c r="G118" s="31" t="s">
        <v>81</v>
      </c>
      <c r="H118" s="32" t="s">
        <v>87</v>
      </c>
      <c r="I118" s="33">
        <v>1</v>
      </c>
      <c r="J118" s="56"/>
      <c r="K118" s="11">
        <v>1</v>
      </c>
      <c r="L118" s="34"/>
      <c r="M118" s="35"/>
      <c r="N118" s="36"/>
      <c r="O118" s="37">
        <f>ROUND(ROUND(L118,4)*(1-M118),4)</f>
        <v>0</v>
      </c>
      <c r="P118" s="37">
        <f>ROUND(ROUND(O118,4)*(1+N118),4)</f>
        <v>0</v>
      </c>
      <c r="Q118" s="37">
        <f>ROUND($I118*O118,4)</f>
        <v>0</v>
      </c>
      <c r="R118" s="37">
        <f>ROUND($I118*P118,4)</f>
        <v>0</v>
      </c>
      <c r="S118" s="38"/>
      <c r="T118" s="38"/>
      <c r="U118" s="38"/>
      <c r="V118" s="39"/>
    </row>
    <row r="119" spans="1:22" ht="26.25" thickBot="1" x14ac:dyDescent="0.3">
      <c r="A119" s="53" t="s">
        <v>81</v>
      </c>
      <c r="B119" s="13">
        <v>23</v>
      </c>
      <c r="C119" s="40" t="s">
        <v>304</v>
      </c>
      <c r="D119" s="40" t="s">
        <v>302</v>
      </c>
      <c r="E119" s="40" t="s">
        <v>81</v>
      </c>
      <c r="F119" s="40" t="s">
        <v>306</v>
      </c>
      <c r="G119" s="40" t="s">
        <v>81</v>
      </c>
      <c r="H119" s="41" t="s">
        <v>87</v>
      </c>
      <c r="I119" s="42">
        <v>1</v>
      </c>
      <c r="J119" s="57"/>
      <c r="K119" s="13">
        <v>1</v>
      </c>
      <c r="L119" s="43"/>
      <c r="M119" s="44"/>
      <c r="N119" s="45"/>
      <c r="O119" s="46">
        <f>ROUND(ROUND(L119,4)*(1-M119),4)</f>
        <v>0</v>
      </c>
      <c r="P119" s="46">
        <f>ROUND(ROUND(O119,4)*(1+N119),4)</f>
        <v>0</v>
      </c>
      <c r="Q119" s="46">
        <f>ROUND($I119*O119,4)</f>
        <v>0</v>
      </c>
      <c r="R119" s="46">
        <f>ROUND($I119*P119,4)</f>
        <v>0</v>
      </c>
      <c r="S119" s="47"/>
      <c r="T119" s="47"/>
      <c r="U119" s="47"/>
      <c r="V119" s="48"/>
    </row>
    <row r="120" spans="1:22" ht="13.5" thickBot="1" x14ac:dyDescent="0.3">
      <c r="P120" s="58" t="s">
        <v>178</v>
      </c>
      <c r="Q120" s="59">
        <f>SUM(Q97:Q119)</f>
        <v>0</v>
      </c>
      <c r="R120" s="60">
        <f>SUM(R97:R119)</f>
        <v>0</v>
      </c>
    </row>
    <row r="122" spans="1:22" ht="13.5" thickBot="1" x14ac:dyDescent="0.3"/>
    <row r="123" spans="1:22" ht="13.5" thickBot="1" x14ac:dyDescent="0.3">
      <c r="A123" s="49" t="s">
        <v>54</v>
      </c>
      <c r="B123" s="54" t="s">
        <v>307</v>
      </c>
      <c r="C123" s="18" t="s">
        <v>308</v>
      </c>
      <c r="D123" s="18"/>
      <c r="E123" s="18"/>
      <c r="F123" s="18"/>
      <c r="G123" s="18"/>
      <c r="H123" s="18" t="s">
        <v>57</v>
      </c>
      <c r="I123" s="18"/>
      <c r="J123" s="8"/>
      <c r="K123" s="7"/>
      <c r="L123" s="18" t="s">
        <v>309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8"/>
    </row>
    <row r="124" spans="1:22" ht="26.25" thickBot="1" x14ac:dyDescent="0.3">
      <c r="A124" s="50" t="s">
        <v>59</v>
      </c>
      <c r="B124" s="19" t="s">
        <v>60</v>
      </c>
      <c r="C124" s="20" t="s">
        <v>61</v>
      </c>
      <c r="D124" s="20" t="s">
        <v>62</v>
      </c>
      <c r="E124" s="20" t="s">
        <v>63</v>
      </c>
      <c r="F124" s="20" t="s">
        <v>64</v>
      </c>
      <c r="G124" s="20" t="s">
        <v>65</v>
      </c>
      <c r="H124" s="20" t="s">
        <v>66</v>
      </c>
      <c r="I124" s="20" t="s">
        <v>67</v>
      </c>
      <c r="J124" s="21" t="s">
        <v>68</v>
      </c>
      <c r="K124" s="19" t="s">
        <v>69</v>
      </c>
      <c r="L124" s="20" t="s">
        <v>70</v>
      </c>
      <c r="M124" s="20" t="s">
        <v>71</v>
      </c>
      <c r="N124" s="20" t="s">
        <v>72</v>
      </c>
      <c r="O124" s="20" t="s">
        <v>73</v>
      </c>
      <c r="P124" s="20" t="s">
        <v>74</v>
      </c>
      <c r="Q124" s="20" t="s">
        <v>75</v>
      </c>
      <c r="R124" s="20" t="s">
        <v>76</v>
      </c>
      <c r="S124" s="20" t="s">
        <v>77</v>
      </c>
      <c r="T124" s="20" t="s">
        <v>78</v>
      </c>
      <c r="U124" s="20" t="s">
        <v>79</v>
      </c>
      <c r="V124" s="21" t="s">
        <v>80</v>
      </c>
    </row>
    <row r="125" spans="1:22" ht="25.5" x14ac:dyDescent="0.25">
      <c r="A125" s="51" t="s">
        <v>81</v>
      </c>
      <c r="B125" s="9">
        <v>1</v>
      </c>
      <c r="C125" s="22" t="s">
        <v>310</v>
      </c>
      <c r="D125" s="22" t="s">
        <v>311</v>
      </c>
      <c r="E125" s="22" t="s">
        <v>222</v>
      </c>
      <c r="F125" s="22" t="s">
        <v>312</v>
      </c>
      <c r="G125" s="22" t="s">
        <v>81</v>
      </c>
      <c r="H125" s="23" t="s">
        <v>87</v>
      </c>
      <c r="I125" s="24">
        <v>1</v>
      </c>
      <c r="J125" s="55"/>
      <c r="K125" s="9">
        <v>1</v>
      </c>
      <c r="L125" s="25"/>
      <c r="M125" s="26"/>
      <c r="N125" s="27"/>
      <c r="O125" s="28">
        <f>ROUND(ROUND(L125,4)*(1-M125),4)</f>
        <v>0</v>
      </c>
      <c r="P125" s="28">
        <f>ROUND(ROUND(O125,4)*(1+N125),4)</f>
        <v>0</v>
      </c>
      <c r="Q125" s="28">
        <f>ROUND($I125*O125,4)</f>
        <v>0</v>
      </c>
      <c r="R125" s="28">
        <f>ROUND($I125*P125,4)</f>
        <v>0</v>
      </c>
      <c r="S125" s="29"/>
      <c r="T125" s="29"/>
      <c r="U125" s="29"/>
      <c r="V125" s="30"/>
    </row>
    <row r="126" spans="1:22" ht="25.5" x14ac:dyDescent="0.25">
      <c r="A126" s="52" t="s">
        <v>81</v>
      </c>
      <c r="B126" s="11">
        <v>2</v>
      </c>
      <c r="C126" s="31" t="s">
        <v>310</v>
      </c>
      <c r="D126" s="31" t="s">
        <v>313</v>
      </c>
      <c r="E126" s="31" t="s">
        <v>222</v>
      </c>
      <c r="F126" s="31" t="s">
        <v>314</v>
      </c>
      <c r="G126" s="31" t="s">
        <v>81</v>
      </c>
      <c r="H126" s="32" t="s">
        <v>87</v>
      </c>
      <c r="I126" s="33">
        <v>1</v>
      </c>
      <c r="J126" s="56"/>
      <c r="K126" s="11">
        <v>1</v>
      </c>
      <c r="L126" s="34"/>
      <c r="M126" s="35"/>
      <c r="N126" s="36"/>
      <c r="O126" s="37">
        <f>ROUND(ROUND(L126,4)*(1-M126),4)</f>
        <v>0</v>
      </c>
      <c r="P126" s="37">
        <f>ROUND(ROUND(O126,4)*(1+N126),4)</f>
        <v>0</v>
      </c>
      <c r="Q126" s="37">
        <f>ROUND($I126*O126,4)</f>
        <v>0</v>
      </c>
      <c r="R126" s="37">
        <f>ROUND($I126*P126,4)</f>
        <v>0</v>
      </c>
      <c r="S126" s="38"/>
      <c r="T126" s="38"/>
      <c r="U126" s="38"/>
      <c r="V126" s="39"/>
    </row>
    <row r="127" spans="1:22" ht="25.5" x14ac:dyDescent="0.25">
      <c r="A127" s="52" t="s">
        <v>81</v>
      </c>
      <c r="B127" s="11">
        <v>3</v>
      </c>
      <c r="C127" s="31" t="s">
        <v>310</v>
      </c>
      <c r="D127" s="31" t="s">
        <v>315</v>
      </c>
      <c r="E127" s="31" t="s">
        <v>222</v>
      </c>
      <c r="F127" s="31" t="s">
        <v>316</v>
      </c>
      <c r="G127" s="31" t="s">
        <v>81</v>
      </c>
      <c r="H127" s="32" t="s">
        <v>87</v>
      </c>
      <c r="I127" s="33">
        <v>1</v>
      </c>
      <c r="J127" s="56"/>
      <c r="K127" s="11">
        <v>1</v>
      </c>
      <c r="L127" s="34"/>
      <c r="M127" s="35"/>
      <c r="N127" s="36"/>
      <c r="O127" s="37">
        <f>ROUND(ROUND(L127,4)*(1-M127),4)</f>
        <v>0</v>
      </c>
      <c r="P127" s="37">
        <f>ROUND(ROUND(O127,4)*(1+N127),4)</f>
        <v>0</v>
      </c>
      <c r="Q127" s="37">
        <f>ROUND($I127*O127,4)</f>
        <v>0</v>
      </c>
      <c r="R127" s="37">
        <f>ROUND($I127*P127,4)</f>
        <v>0</v>
      </c>
      <c r="S127" s="38"/>
      <c r="T127" s="38"/>
      <c r="U127" s="38"/>
      <c r="V127" s="39"/>
    </row>
    <row r="128" spans="1:22" ht="25.5" x14ac:dyDescent="0.25">
      <c r="A128" s="52" t="s">
        <v>81</v>
      </c>
      <c r="B128" s="11">
        <v>4</v>
      </c>
      <c r="C128" s="31" t="s">
        <v>310</v>
      </c>
      <c r="D128" s="31" t="s">
        <v>317</v>
      </c>
      <c r="E128" s="31" t="s">
        <v>222</v>
      </c>
      <c r="F128" s="31" t="s">
        <v>318</v>
      </c>
      <c r="G128" s="31" t="s">
        <v>81</v>
      </c>
      <c r="H128" s="32" t="s">
        <v>87</v>
      </c>
      <c r="I128" s="33">
        <v>1</v>
      </c>
      <c r="J128" s="56"/>
      <c r="K128" s="11">
        <v>1</v>
      </c>
      <c r="L128" s="34"/>
      <c r="M128" s="35"/>
      <c r="N128" s="36"/>
      <c r="O128" s="37">
        <f>ROUND(ROUND(L128,4)*(1-M128),4)</f>
        <v>0</v>
      </c>
      <c r="P128" s="37">
        <f>ROUND(ROUND(O128,4)*(1+N128),4)</f>
        <v>0</v>
      </c>
      <c r="Q128" s="37">
        <f>ROUND($I128*O128,4)</f>
        <v>0</v>
      </c>
      <c r="R128" s="37">
        <f>ROUND($I128*P128,4)</f>
        <v>0</v>
      </c>
      <c r="S128" s="38"/>
      <c r="T128" s="38"/>
      <c r="U128" s="38"/>
      <c r="V128" s="39"/>
    </row>
    <row r="129" spans="1:22" ht="25.5" x14ac:dyDescent="0.25">
      <c r="A129" s="52" t="s">
        <v>81</v>
      </c>
      <c r="B129" s="11">
        <v>5</v>
      </c>
      <c r="C129" s="31" t="s">
        <v>310</v>
      </c>
      <c r="D129" s="31" t="s">
        <v>319</v>
      </c>
      <c r="E129" s="31" t="s">
        <v>222</v>
      </c>
      <c r="F129" s="31" t="s">
        <v>320</v>
      </c>
      <c r="G129" s="31" t="s">
        <v>81</v>
      </c>
      <c r="H129" s="32" t="s">
        <v>87</v>
      </c>
      <c r="I129" s="33">
        <v>1</v>
      </c>
      <c r="J129" s="56"/>
      <c r="K129" s="11">
        <v>1</v>
      </c>
      <c r="L129" s="34"/>
      <c r="M129" s="35"/>
      <c r="N129" s="36"/>
      <c r="O129" s="37">
        <f>ROUND(ROUND(L129,4)*(1-M129),4)</f>
        <v>0</v>
      </c>
      <c r="P129" s="37">
        <f>ROUND(ROUND(O129,4)*(1+N129),4)</f>
        <v>0</v>
      </c>
      <c r="Q129" s="37">
        <f>ROUND($I129*O129,4)</f>
        <v>0</v>
      </c>
      <c r="R129" s="37">
        <f>ROUND($I129*P129,4)</f>
        <v>0</v>
      </c>
      <c r="S129" s="38"/>
      <c r="T129" s="38"/>
      <c r="U129" s="38"/>
      <c r="V129" s="39"/>
    </row>
    <row r="130" spans="1:22" ht="25.5" x14ac:dyDescent="0.25">
      <c r="A130" s="52" t="s">
        <v>81</v>
      </c>
      <c r="B130" s="11">
        <v>6</v>
      </c>
      <c r="C130" s="31" t="s">
        <v>310</v>
      </c>
      <c r="D130" s="31" t="s">
        <v>321</v>
      </c>
      <c r="E130" s="31" t="s">
        <v>222</v>
      </c>
      <c r="F130" s="31" t="s">
        <v>322</v>
      </c>
      <c r="G130" s="31" t="s">
        <v>81</v>
      </c>
      <c r="H130" s="32" t="s">
        <v>87</v>
      </c>
      <c r="I130" s="33">
        <v>1</v>
      </c>
      <c r="J130" s="56"/>
      <c r="K130" s="11">
        <v>1</v>
      </c>
      <c r="L130" s="34"/>
      <c r="M130" s="35"/>
      <c r="N130" s="36"/>
      <c r="O130" s="37">
        <f>ROUND(ROUND(L130,4)*(1-M130),4)</f>
        <v>0</v>
      </c>
      <c r="P130" s="37">
        <f>ROUND(ROUND(O130,4)*(1+N130),4)</f>
        <v>0</v>
      </c>
      <c r="Q130" s="37">
        <f>ROUND($I130*O130,4)</f>
        <v>0</v>
      </c>
      <c r="R130" s="37">
        <f>ROUND($I130*P130,4)</f>
        <v>0</v>
      </c>
      <c r="S130" s="38"/>
      <c r="T130" s="38"/>
      <c r="U130" s="38"/>
      <c r="V130" s="39"/>
    </row>
    <row r="131" spans="1:22" ht="26.25" thickBot="1" x14ac:dyDescent="0.3">
      <c r="A131" s="53" t="s">
        <v>81</v>
      </c>
      <c r="B131" s="13">
        <v>7</v>
      </c>
      <c r="C131" s="40" t="s">
        <v>310</v>
      </c>
      <c r="D131" s="40" t="s">
        <v>323</v>
      </c>
      <c r="E131" s="40" t="s">
        <v>222</v>
      </c>
      <c r="F131" s="40" t="s">
        <v>324</v>
      </c>
      <c r="G131" s="40" t="s">
        <v>81</v>
      </c>
      <c r="H131" s="41" t="s">
        <v>87</v>
      </c>
      <c r="I131" s="42">
        <v>1</v>
      </c>
      <c r="J131" s="57"/>
      <c r="K131" s="13">
        <v>1</v>
      </c>
      <c r="L131" s="43"/>
      <c r="M131" s="44"/>
      <c r="N131" s="45"/>
      <c r="O131" s="46">
        <f>ROUND(ROUND(L131,4)*(1-M131),4)</f>
        <v>0</v>
      </c>
      <c r="P131" s="46">
        <f>ROUND(ROUND(O131,4)*(1+N131),4)</f>
        <v>0</v>
      </c>
      <c r="Q131" s="46">
        <f>ROUND($I131*O131,4)</f>
        <v>0</v>
      </c>
      <c r="R131" s="46">
        <f>ROUND($I131*P131,4)</f>
        <v>0</v>
      </c>
      <c r="S131" s="47"/>
      <c r="T131" s="47"/>
      <c r="U131" s="47"/>
      <c r="V131" s="48"/>
    </row>
    <row r="132" spans="1:22" ht="13.5" thickBot="1" x14ac:dyDescent="0.3">
      <c r="P132" s="58" t="s">
        <v>178</v>
      </c>
      <c r="Q132" s="59">
        <f>SUM(Q125:Q131)</f>
        <v>0</v>
      </c>
      <c r="R132" s="60">
        <f>SUM(R125:R131)</f>
        <v>0</v>
      </c>
    </row>
    <row r="134" spans="1:22" ht="13.5" thickBot="1" x14ac:dyDescent="0.3"/>
    <row r="135" spans="1:22" ht="13.5" thickBot="1" x14ac:dyDescent="0.3">
      <c r="A135" s="49" t="s">
        <v>54</v>
      </c>
      <c r="B135" s="54" t="s">
        <v>325</v>
      </c>
      <c r="C135" s="18" t="s">
        <v>326</v>
      </c>
      <c r="D135" s="18"/>
      <c r="E135" s="18"/>
      <c r="F135" s="18"/>
      <c r="G135" s="18"/>
      <c r="H135" s="18" t="s">
        <v>57</v>
      </c>
      <c r="I135" s="18"/>
      <c r="J135" s="8"/>
      <c r="K135" s="7"/>
      <c r="L135" s="18" t="s">
        <v>327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8"/>
    </row>
    <row r="136" spans="1:22" ht="26.25" thickBot="1" x14ac:dyDescent="0.3">
      <c r="A136" s="50" t="s">
        <v>59</v>
      </c>
      <c r="B136" s="19" t="s">
        <v>60</v>
      </c>
      <c r="C136" s="20" t="s">
        <v>61</v>
      </c>
      <c r="D136" s="20" t="s">
        <v>62</v>
      </c>
      <c r="E136" s="20" t="s">
        <v>63</v>
      </c>
      <c r="F136" s="20" t="s">
        <v>64</v>
      </c>
      <c r="G136" s="20" t="s">
        <v>65</v>
      </c>
      <c r="H136" s="20" t="s">
        <v>66</v>
      </c>
      <c r="I136" s="20" t="s">
        <v>67</v>
      </c>
      <c r="J136" s="21" t="s">
        <v>68</v>
      </c>
      <c r="K136" s="19" t="s">
        <v>69</v>
      </c>
      <c r="L136" s="20" t="s">
        <v>70</v>
      </c>
      <c r="M136" s="20" t="s">
        <v>71</v>
      </c>
      <c r="N136" s="20" t="s">
        <v>72</v>
      </c>
      <c r="O136" s="20" t="s">
        <v>73</v>
      </c>
      <c r="P136" s="20" t="s">
        <v>74</v>
      </c>
      <c r="Q136" s="20" t="s">
        <v>75</v>
      </c>
      <c r="R136" s="20" t="s">
        <v>76</v>
      </c>
      <c r="S136" s="20" t="s">
        <v>77</v>
      </c>
      <c r="T136" s="20" t="s">
        <v>78</v>
      </c>
      <c r="U136" s="20" t="s">
        <v>79</v>
      </c>
      <c r="V136" s="21" t="s">
        <v>80</v>
      </c>
    </row>
    <row r="137" spans="1:22" ht="25.5" x14ac:dyDescent="0.25">
      <c r="A137" s="51" t="s">
        <v>81</v>
      </c>
      <c r="B137" s="9">
        <v>1</v>
      </c>
      <c r="C137" s="22" t="s">
        <v>328</v>
      </c>
      <c r="D137" s="22" t="s">
        <v>329</v>
      </c>
      <c r="E137" s="22" t="s">
        <v>81</v>
      </c>
      <c r="F137" s="22" t="s">
        <v>330</v>
      </c>
      <c r="G137" s="22" t="s">
        <v>81</v>
      </c>
      <c r="H137" s="23" t="s">
        <v>87</v>
      </c>
      <c r="I137" s="24">
        <v>2</v>
      </c>
      <c r="J137" s="55"/>
      <c r="K137" s="9">
        <v>1</v>
      </c>
      <c r="L137" s="25"/>
      <c r="M137" s="26"/>
      <c r="N137" s="27"/>
      <c r="O137" s="28">
        <f>ROUND(ROUND(L137,4)*(1-M137),4)</f>
        <v>0</v>
      </c>
      <c r="P137" s="28">
        <f>ROUND(ROUND(O137,4)*(1+N137),4)</f>
        <v>0</v>
      </c>
      <c r="Q137" s="28">
        <f>ROUND($I137*O137,4)</f>
        <v>0</v>
      </c>
      <c r="R137" s="28">
        <f>ROUND($I137*P137,4)</f>
        <v>0</v>
      </c>
      <c r="S137" s="29"/>
      <c r="T137" s="29"/>
      <c r="U137" s="29"/>
      <c r="V137" s="30"/>
    </row>
    <row r="138" spans="1:22" ht="25.5" x14ac:dyDescent="0.25">
      <c r="A138" s="52" t="s">
        <v>81</v>
      </c>
      <c r="B138" s="11">
        <v>2</v>
      </c>
      <c r="C138" s="31" t="s">
        <v>328</v>
      </c>
      <c r="D138" s="31" t="s">
        <v>331</v>
      </c>
      <c r="E138" s="31" t="s">
        <v>81</v>
      </c>
      <c r="F138" s="31" t="s">
        <v>332</v>
      </c>
      <c r="G138" s="31" t="s">
        <v>81</v>
      </c>
      <c r="H138" s="32" t="s">
        <v>87</v>
      </c>
      <c r="I138" s="33">
        <v>2</v>
      </c>
      <c r="J138" s="56"/>
      <c r="K138" s="11">
        <v>1</v>
      </c>
      <c r="L138" s="34"/>
      <c r="M138" s="35"/>
      <c r="N138" s="36"/>
      <c r="O138" s="37">
        <f>ROUND(ROUND(L138,4)*(1-M138),4)</f>
        <v>0</v>
      </c>
      <c r="P138" s="37">
        <f>ROUND(ROUND(O138,4)*(1+N138),4)</f>
        <v>0</v>
      </c>
      <c r="Q138" s="37">
        <f>ROUND($I138*O138,4)</f>
        <v>0</v>
      </c>
      <c r="R138" s="37">
        <f>ROUND($I138*P138,4)</f>
        <v>0</v>
      </c>
      <c r="S138" s="38"/>
      <c r="T138" s="38"/>
      <c r="U138" s="38"/>
      <c r="V138" s="39"/>
    </row>
    <row r="139" spans="1:22" ht="25.5" x14ac:dyDescent="0.25">
      <c r="A139" s="52" t="s">
        <v>81</v>
      </c>
      <c r="B139" s="11">
        <v>3</v>
      </c>
      <c r="C139" s="31" t="s">
        <v>328</v>
      </c>
      <c r="D139" s="31" t="s">
        <v>333</v>
      </c>
      <c r="E139" s="31" t="s">
        <v>81</v>
      </c>
      <c r="F139" s="31" t="s">
        <v>334</v>
      </c>
      <c r="G139" s="31" t="s">
        <v>81</v>
      </c>
      <c r="H139" s="32" t="s">
        <v>87</v>
      </c>
      <c r="I139" s="33">
        <v>2</v>
      </c>
      <c r="J139" s="56"/>
      <c r="K139" s="11">
        <v>1</v>
      </c>
      <c r="L139" s="34"/>
      <c r="M139" s="35"/>
      <c r="N139" s="36"/>
      <c r="O139" s="37">
        <f>ROUND(ROUND(L139,4)*(1-M139),4)</f>
        <v>0</v>
      </c>
      <c r="P139" s="37">
        <f>ROUND(ROUND(O139,4)*(1+N139),4)</f>
        <v>0</v>
      </c>
      <c r="Q139" s="37">
        <f>ROUND($I139*O139,4)</f>
        <v>0</v>
      </c>
      <c r="R139" s="37">
        <f>ROUND($I139*P139,4)</f>
        <v>0</v>
      </c>
      <c r="S139" s="38"/>
      <c r="T139" s="38"/>
      <c r="U139" s="38"/>
      <c r="V139" s="39"/>
    </row>
    <row r="140" spans="1:22" x14ac:dyDescent="0.25">
      <c r="A140" s="52" t="s">
        <v>81</v>
      </c>
      <c r="B140" s="11">
        <v>4</v>
      </c>
      <c r="C140" s="31" t="s">
        <v>335</v>
      </c>
      <c r="D140" s="31" t="s">
        <v>81</v>
      </c>
      <c r="E140" s="31" t="s">
        <v>81</v>
      </c>
      <c r="F140" s="31" t="s">
        <v>336</v>
      </c>
      <c r="G140" s="31" t="s">
        <v>81</v>
      </c>
      <c r="H140" s="32" t="s">
        <v>87</v>
      </c>
      <c r="I140" s="33">
        <v>1</v>
      </c>
      <c r="J140" s="56"/>
      <c r="K140" s="11">
        <v>1</v>
      </c>
      <c r="L140" s="34"/>
      <c r="M140" s="35"/>
      <c r="N140" s="36"/>
      <c r="O140" s="37">
        <f>ROUND(ROUND(L140,4)*(1-M140),4)</f>
        <v>0</v>
      </c>
      <c r="P140" s="37">
        <f>ROUND(ROUND(O140,4)*(1+N140),4)</f>
        <v>0</v>
      </c>
      <c r="Q140" s="37">
        <f>ROUND($I140*O140,4)</f>
        <v>0</v>
      </c>
      <c r="R140" s="37">
        <f>ROUND($I140*P140,4)</f>
        <v>0</v>
      </c>
      <c r="S140" s="38"/>
      <c r="T140" s="38"/>
      <c r="U140" s="38"/>
      <c r="V140" s="39"/>
    </row>
    <row r="141" spans="1:22" ht="25.5" x14ac:dyDescent="0.25">
      <c r="A141" s="52" t="s">
        <v>81</v>
      </c>
      <c r="B141" s="11">
        <v>5</v>
      </c>
      <c r="C141" s="31" t="s">
        <v>337</v>
      </c>
      <c r="D141" s="31" t="s">
        <v>338</v>
      </c>
      <c r="E141" s="31" t="s">
        <v>81</v>
      </c>
      <c r="F141" s="31" t="s">
        <v>339</v>
      </c>
      <c r="G141" s="31" t="s">
        <v>81</v>
      </c>
      <c r="H141" s="32" t="s">
        <v>87</v>
      </c>
      <c r="I141" s="33">
        <v>1</v>
      </c>
      <c r="J141" s="56"/>
      <c r="K141" s="11">
        <v>1</v>
      </c>
      <c r="L141" s="34"/>
      <c r="M141" s="35"/>
      <c r="N141" s="36"/>
      <c r="O141" s="37">
        <f>ROUND(ROUND(L141,4)*(1-M141),4)</f>
        <v>0</v>
      </c>
      <c r="P141" s="37">
        <f>ROUND(ROUND(O141,4)*(1+N141),4)</f>
        <v>0</v>
      </c>
      <c r="Q141" s="37">
        <f>ROUND($I141*O141,4)</f>
        <v>0</v>
      </c>
      <c r="R141" s="37">
        <f>ROUND($I141*P141,4)</f>
        <v>0</v>
      </c>
      <c r="S141" s="38"/>
      <c r="T141" s="38"/>
      <c r="U141" s="38"/>
      <c r="V141" s="39"/>
    </row>
    <row r="142" spans="1:22" ht="26.25" thickBot="1" x14ac:dyDescent="0.3">
      <c r="A142" s="53" t="s">
        <v>81</v>
      </c>
      <c r="B142" s="13">
        <v>6</v>
      </c>
      <c r="C142" s="40" t="s">
        <v>340</v>
      </c>
      <c r="D142" s="40" t="s">
        <v>81</v>
      </c>
      <c r="E142" s="40" t="s">
        <v>81</v>
      </c>
      <c r="F142" s="40" t="s">
        <v>341</v>
      </c>
      <c r="G142" s="40" t="s">
        <v>81</v>
      </c>
      <c r="H142" s="41" t="s">
        <v>87</v>
      </c>
      <c r="I142" s="42">
        <v>1</v>
      </c>
      <c r="J142" s="57"/>
      <c r="K142" s="13">
        <v>1</v>
      </c>
      <c r="L142" s="43"/>
      <c r="M142" s="44"/>
      <c r="N142" s="45"/>
      <c r="O142" s="46">
        <f>ROUND(ROUND(L142,4)*(1-M142),4)</f>
        <v>0</v>
      </c>
      <c r="P142" s="46">
        <f>ROUND(ROUND(O142,4)*(1+N142),4)</f>
        <v>0</v>
      </c>
      <c r="Q142" s="46">
        <f>ROUND($I142*O142,4)</f>
        <v>0</v>
      </c>
      <c r="R142" s="46">
        <f>ROUND($I142*P142,4)</f>
        <v>0</v>
      </c>
      <c r="S142" s="47"/>
      <c r="T142" s="47"/>
      <c r="U142" s="47"/>
      <c r="V142" s="48"/>
    </row>
    <row r="143" spans="1:22" ht="13.5" thickBot="1" x14ac:dyDescent="0.3">
      <c r="P143" s="58" t="s">
        <v>178</v>
      </c>
      <c r="Q143" s="59">
        <f>SUM(Q137:Q142)</f>
        <v>0</v>
      </c>
      <c r="R143" s="60">
        <f>SUM(R137:R142)</f>
        <v>0</v>
      </c>
    </row>
    <row r="145" spans="1:22" ht="13.5" thickBot="1" x14ac:dyDescent="0.3"/>
    <row r="146" spans="1:22" ht="13.5" thickBot="1" x14ac:dyDescent="0.3">
      <c r="A146" s="49" t="s">
        <v>54</v>
      </c>
      <c r="B146" s="54" t="s">
        <v>342</v>
      </c>
      <c r="C146" s="18" t="s">
        <v>343</v>
      </c>
      <c r="D146" s="18"/>
      <c r="E146" s="18"/>
      <c r="F146" s="18"/>
      <c r="G146" s="18"/>
      <c r="H146" s="18" t="s">
        <v>57</v>
      </c>
      <c r="I146" s="18"/>
      <c r="J146" s="8"/>
      <c r="K146" s="7"/>
      <c r="L146" s="18" t="s">
        <v>344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8"/>
    </row>
    <row r="147" spans="1:22" ht="26.25" thickBot="1" x14ac:dyDescent="0.3">
      <c r="A147" s="50" t="s">
        <v>59</v>
      </c>
      <c r="B147" s="19" t="s">
        <v>60</v>
      </c>
      <c r="C147" s="20" t="s">
        <v>61</v>
      </c>
      <c r="D147" s="20" t="s">
        <v>62</v>
      </c>
      <c r="E147" s="20" t="s">
        <v>63</v>
      </c>
      <c r="F147" s="20" t="s">
        <v>64</v>
      </c>
      <c r="G147" s="20" t="s">
        <v>65</v>
      </c>
      <c r="H147" s="20" t="s">
        <v>66</v>
      </c>
      <c r="I147" s="20" t="s">
        <v>67</v>
      </c>
      <c r="J147" s="21" t="s">
        <v>68</v>
      </c>
      <c r="K147" s="19" t="s">
        <v>69</v>
      </c>
      <c r="L147" s="20" t="s">
        <v>70</v>
      </c>
      <c r="M147" s="20" t="s">
        <v>71</v>
      </c>
      <c r="N147" s="20" t="s">
        <v>72</v>
      </c>
      <c r="O147" s="20" t="s">
        <v>73</v>
      </c>
      <c r="P147" s="20" t="s">
        <v>74</v>
      </c>
      <c r="Q147" s="20" t="s">
        <v>75</v>
      </c>
      <c r="R147" s="20" t="s">
        <v>76</v>
      </c>
      <c r="S147" s="20" t="s">
        <v>77</v>
      </c>
      <c r="T147" s="20" t="s">
        <v>78</v>
      </c>
      <c r="U147" s="20" t="s">
        <v>79</v>
      </c>
      <c r="V147" s="21" t="s">
        <v>80</v>
      </c>
    </row>
    <row r="148" spans="1:22" ht="25.5" x14ac:dyDescent="0.25">
      <c r="A148" s="51" t="s">
        <v>81</v>
      </c>
      <c r="B148" s="9">
        <v>1</v>
      </c>
      <c r="C148" s="22" t="s">
        <v>345</v>
      </c>
      <c r="D148" s="22" t="s">
        <v>81</v>
      </c>
      <c r="E148" s="22" t="s">
        <v>81</v>
      </c>
      <c r="F148" s="22" t="s">
        <v>346</v>
      </c>
      <c r="G148" s="22" t="s">
        <v>81</v>
      </c>
      <c r="H148" s="23" t="s">
        <v>87</v>
      </c>
      <c r="I148" s="24">
        <v>3</v>
      </c>
      <c r="J148" s="55"/>
      <c r="K148" s="9">
        <v>1</v>
      </c>
      <c r="L148" s="25"/>
      <c r="M148" s="26"/>
      <c r="N148" s="27"/>
      <c r="O148" s="28">
        <f>ROUND(ROUND(L148,4)*(1-M148),4)</f>
        <v>0</v>
      </c>
      <c r="P148" s="28">
        <f>ROUND(ROUND(O148,4)*(1+N148),4)</f>
        <v>0</v>
      </c>
      <c r="Q148" s="28">
        <f>ROUND($I148*O148,4)</f>
        <v>0</v>
      </c>
      <c r="R148" s="28">
        <f>ROUND($I148*P148,4)</f>
        <v>0</v>
      </c>
      <c r="S148" s="29"/>
      <c r="T148" s="29"/>
      <c r="U148" s="29"/>
      <c r="V148" s="30"/>
    </row>
    <row r="149" spans="1:22" ht="25.5" x14ac:dyDescent="0.25">
      <c r="A149" s="52" t="s">
        <v>81</v>
      </c>
      <c r="B149" s="11">
        <v>2</v>
      </c>
      <c r="C149" s="31" t="s">
        <v>347</v>
      </c>
      <c r="D149" s="31" t="s">
        <v>81</v>
      </c>
      <c r="E149" s="31" t="s">
        <v>81</v>
      </c>
      <c r="F149" s="31" t="s">
        <v>348</v>
      </c>
      <c r="G149" s="31" t="s">
        <v>81</v>
      </c>
      <c r="H149" s="32" t="s">
        <v>87</v>
      </c>
      <c r="I149" s="33">
        <v>3</v>
      </c>
      <c r="J149" s="56"/>
      <c r="K149" s="11">
        <v>1</v>
      </c>
      <c r="L149" s="34"/>
      <c r="M149" s="35"/>
      <c r="N149" s="36"/>
      <c r="O149" s="37">
        <f>ROUND(ROUND(L149,4)*(1-M149),4)</f>
        <v>0</v>
      </c>
      <c r="P149" s="37">
        <f>ROUND(ROUND(O149,4)*(1+N149),4)</f>
        <v>0</v>
      </c>
      <c r="Q149" s="37">
        <f>ROUND($I149*O149,4)</f>
        <v>0</v>
      </c>
      <c r="R149" s="37">
        <f>ROUND($I149*P149,4)</f>
        <v>0</v>
      </c>
      <c r="S149" s="38"/>
      <c r="T149" s="38"/>
      <c r="U149" s="38"/>
      <c r="V149" s="39"/>
    </row>
    <row r="150" spans="1:22" ht="25.5" x14ac:dyDescent="0.25">
      <c r="A150" s="52" t="s">
        <v>81</v>
      </c>
      <c r="B150" s="11">
        <v>3</v>
      </c>
      <c r="C150" s="31" t="s">
        <v>349</v>
      </c>
      <c r="D150" s="31" t="s">
        <v>350</v>
      </c>
      <c r="E150" s="31" t="s">
        <v>81</v>
      </c>
      <c r="F150" s="31" t="s">
        <v>351</v>
      </c>
      <c r="G150" s="31" t="s">
        <v>81</v>
      </c>
      <c r="H150" s="32" t="s">
        <v>87</v>
      </c>
      <c r="I150" s="33">
        <v>2</v>
      </c>
      <c r="J150" s="56"/>
      <c r="K150" s="11">
        <v>1</v>
      </c>
      <c r="L150" s="34"/>
      <c r="M150" s="35"/>
      <c r="N150" s="36"/>
      <c r="O150" s="37">
        <f>ROUND(ROUND(L150,4)*(1-M150),4)</f>
        <v>0</v>
      </c>
      <c r="P150" s="37">
        <f>ROUND(ROUND(O150,4)*(1+N150),4)</f>
        <v>0</v>
      </c>
      <c r="Q150" s="37">
        <f>ROUND($I150*O150,4)</f>
        <v>0</v>
      </c>
      <c r="R150" s="37">
        <f>ROUND($I150*P150,4)</f>
        <v>0</v>
      </c>
      <c r="S150" s="38"/>
      <c r="T150" s="38"/>
      <c r="U150" s="38"/>
      <c r="V150" s="39"/>
    </row>
    <row r="151" spans="1:22" ht="25.5" x14ac:dyDescent="0.25">
      <c r="A151" s="52" t="s">
        <v>81</v>
      </c>
      <c r="B151" s="11">
        <v>4</v>
      </c>
      <c r="C151" s="31" t="s">
        <v>349</v>
      </c>
      <c r="D151" s="31" t="s">
        <v>352</v>
      </c>
      <c r="E151" s="31" t="s">
        <v>81</v>
      </c>
      <c r="F151" s="31" t="s">
        <v>353</v>
      </c>
      <c r="G151" s="31" t="s">
        <v>81</v>
      </c>
      <c r="H151" s="32" t="s">
        <v>87</v>
      </c>
      <c r="I151" s="33">
        <v>2</v>
      </c>
      <c r="J151" s="56"/>
      <c r="K151" s="11">
        <v>1</v>
      </c>
      <c r="L151" s="34"/>
      <c r="M151" s="35"/>
      <c r="N151" s="36"/>
      <c r="O151" s="37">
        <f>ROUND(ROUND(L151,4)*(1-M151),4)</f>
        <v>0</v>
      </c>
      <c r="P151" s="37">
        <f>ROUND(ROUND(O151,4)*(1+N151),4)</f>
        <v>0</v>
      </c>
      <c r="Q151" s="37">
        <f>ROUND($I151*O151,4)</f>
        <v>0</v>
      </c>
      <c r="R151" s="37">
        <f>ROUND($I151*P151,4)</f>
        <v>0</v>
      </c>
      <c r="S151" s="38"/>
      <c r="T151" s="38"/>
      <c r="U151" s="38"/>
      <c r="V151" s="39"/>
    </row>
    <row r="152" spans="1:22" ht="25.5" x14ac:dyDescent="0.25">
      <c r="A152" s="52" t="s">
        <v>81</v>
      </c>
      <c r="B152" s="11">
        <v>5</v>
      </c>
      <c r="C152" s="31" t="s">
        <v>349</v>
      </c>
      <c r="D152" s="31" t="s">
        <v>354</v>
      </c>
      <c r="E152" s="31" t="s">
        <v>81</v>
      </c>
      <c r="F152" s="31" t="s">
        <v>355</v>
      </c>
      <c r="G152" s="31" t="s">
        <v>81</v>
      </c>
      <c r="H152" s="32" t="s">
        <v>87</v>
      </c>
      <c r="I152" s="33">
        <v>2</v>
      </c>
      <c r="J152" s="56"/>
      <c r="K152" s="11">
        <v>1</v>
      </c>
      <c r="L152" s="34"/>
      <c r="M152" s="35"/>
      <c r="N152" s="36"/>
      <c r="O152" s="37">
        <f>ROUND(ROUND(L152,4)*(1-M152),4)</f>
        <v>0</v>
      </c>
      <c r="P152" s="37">
        <f>ROUND(ROUND(O152,4)*(1+N152),4)</f>
        <v>0</v>
      </c>
      <c r="Q152" s="37">
        <f>ROUND($I152*O152,4)</f>
        <v>0</v>
      </c>
      <c r="R152" s="37">
        <f>ROUND($I152*P152,4)</f>
        <v>0</v>
      </c>
      <c r="S152" s="38"/>
      <c r="T152" s="38"/>
      <c r="U152" s="38"/>
      <c r="V152" s="39"/>
    </row>
    <row r="153" spans="1:22" ht="25.5" x14ac:dyDescent="0.25">
      <c r="A153" s="52" t="s">
        <v>81</v>
      </c>
      <c r="B153" s="11">
        <v>6</v>
      </c>
      <c r="C153" s="31" t="s">
        <v>356</v>
      </c>
      <c r="D153" s="31" t="s">
        <v>350</v>
      </c>
      <c r="E153" s="31" t="s">
        <v>81</v>
      </c>
      <c r="F153" s="31" t="s">
        <v>357</v>
      </c>
      <c r="G153" s="31" t="s">
        <v>81</v>
      </c>
      <c r="H153" s="32" t="s">
        <v>87</v>
      </c>
      <c r="I153" s="33">
        <v>2</v>
      </c>
      <c r="J153" s="56"/>
      <c r="K153" s="11">
        <v>1</v>
      </c>
      <c r="L153" s="34"/>
      <c r="M153" s="35"/>
      <c r="N153" s="36"/>
      <c r="O153" s="37">
        <f>ROUND(ROUND(L153,4)*(1-M153),4)</f>
        <v>0</v>
      </c>
      <c r="P153" s="37">
        <f>ROUND(ROUND(O153,4)*(1+N153),4)</f>
        <v>0</v>
      </c>
      <c r="Q153" s="37">
        <f>ROUND($I153*O153,4)</f>
        <v>0</v>
      </c>
      <c r="R153" s="37">
        <f>ROUND($I153*P153,4)</f>
        <v>0</v>
      </c>
      <c r="S153" s="38"/>
      <c r="T153" s="38"/>
      <c r="U153" s="38"/>
      <c r="V153" s="39"/>
    </row>
    <row r="154" spans="1:22" ht="25.5" x14ac:dyDescent="0.25">
      <c r="A154" s="52" t="s">
        <v>81</v>
      </c>
      <c r="B154" s="11">
        <v>7</v>
      </c>
      <c r="C154" s="31" t="s">
        <v>356</v>
      </c>
      <c r="D154" s="31" t="s">
        <v>352</v>
      </c>
      <c r="E154" s="31" t="s">
        <v>81</v>
      </c>
      <c r="F154" s="31" t="s">
        <v>358</v>
      </c>
      <c r="G154" s="31" t="s">
        <v>81</v>
      </c>
      <c r="H154" s="32" t="s">
        <v>87</v>
      </c>
      <c r="I154" s="33">
        <v>2</v>
      </c>
      <c r="J154" s="56"/>
      <c r="K154" s="11">
        <v>1</v>
      </c>
      <c r="L154" s="34"/>
      <c r="M154" s="35"/>
      <c r="N154" s="36"/>
      <c r="O154" s="37">
        <f>ROUND(ROUND(L154,4)*(1-M154),4)</f>
        <v>0</v>
      </c>
      <c r="P154" s="37">
        <f>ROUND(ROUND(O154,4)*(1+N154),4)</f>
        <v>0</v>
      </c>
      <c r="Q154" s="37">
        <f>ROUND($I154*O154,4)</f>
        <v>0</v>
      </c>
      <c r="R154" s="37">
        <f>ROUND($I154*P154,4)</f>
        <v>0</v>
      </c>
      <c r="S154" s="38"/>
      <c r="T154" s="38"/>
      <c r="U154" s="38"/>
      <c r="V154" s="39"/>
    </row>
    <row r="155" spans="1:22" ht="25.5" x14ac:dyDescent="0.25">
      <c r="A155" s="52" t="s">
        <v>81</v>
      </c>
      <c r="B155" s="11">
        <v>8</v>
      </c>
      <c r="C155" s="31" t="s">
        <v>356</v>
      </c>
      <c r="D155" s="31" t="s">
        <v>354</v>
      </c>
      <c r="E155" s="31" t="s">
        <v>81</v>
      </c>
      <c r="F155" s="31" t="s">
        <v>359</v>
      </c>
      <c r="G155" s="31" t="s">
        <v>81</v>
      </c>
      <c r="H155" s="32" t="s">
        <v>87</v>
      </c>
      <c r="I155" s="33">
        <v>2</v>
      </c>
      <c r="J155" s="56"/>
      <c r="K155" s="11">
        <v>1</v>
      </c>
      <c r="L155" s="34"/>
      <c r="M155" s="35"/>
      <c r="N155" s="36"/>
      <c r="O155" s="37">
        <f>ROUND(ROUND(L155,4)*(1-M155),4)</f>
        <v>0</v>
      </c>
      <c r="P155" s="37">
        <f>ROUND(ROUND(O155,4)*(1+N155),4)</f>
        <v>0</v>
      </c>
      <c r="Q155" s="37">
        <f>ROUND($I155*O155,4)</f>
        <v>0</v>
      </c>
      <c r="R155" s="37">
        <f>ROUND($I155*P155,4)</f>
        <v>0</v>
      </c>
      <c r="S155" s="38"/>
      <c r="T155" s="38"/>
      <c r="U155" s="38"/>
      <c r="V155" s="39"/>
    </row>
    <row r="156" spans="1:22" ht="25.5" x14ac:dyDescent="0.25">
      <c r="A156" s="52" t="s">
        <v>81</v>
      </c>
      <c r="B156" s="11">
        <v>9</v>
      </c>
      <c r="C156" s="31" t="s">
        <v>360</v>
      </c>
      <c r="D156" s="31" t="s">
        <v>361</v>
      </c>
      <c r="E156" s="31" t="s">
        <v>81</v>
      </c>
      <c r="F156" s="31" t="s">
        <v>362</v>
      </c>
      <c r="G156" s="31" t="s">
        <v>81</v>
      </c>
      <c r="H156" s="32" t="s">
        <v>87</v>
      </c>
      <c r="I156" s="33">
        <v>4</v>
      </c>
      <c r="J156" s="56"/>
      <c r="K156" s="11">
        <v>1</v>
      </c>
      <c r="L156" s="34"/>
      <c r="M156" s="35"/>
      <c r="N156" s="36"/>
      <c r="O156" s="37">
        <f>ROUND(ROUND(L156,4)*(1-M156),4)</f>
        <v>0</v>
      </c>
      <c r="P156" s="37">
        <f>ROUND(ROUND(O156,4)*(1+N156),4)</f>
        <v>0</v>
      </c>
      <c r="Q156" s="37">
        <f>ROUND($I156*O156,4)</f>
        <v>0</v>
      </c>
      <c r="R156" s="37">
        <f>ROUND($I156*P156,4)</f>
        <v>0</v>
      </c>
      <c r="S156" s="38"/>
      <c r="T156" s="38"/>
      <c r="U156" s="38"/>
      <c r="V156" s="39"/>
    </row>
    <row r="157" spans="1:22" ht="25.5" x14ac:dyDescent="0.25">
      <c r="A157" s="52" t="s">
        <v>81</v>
      </c>
      <c r="B157" s="11">
        <v>10</v>
      </c>
      <c r="C157" s="31" t="s">
        <v>363</v>
      </c>
      <c r="D157" s="31" t="s">
        <v>361</v>
      </c>
      <c r="E157" s="31" t="s">
        <v>81</v>
      </c>
      <c r="F157" s="31" t="s">
        <v>364</v>
      </c>
      <c r="G157" s="31" t="s">
        <v>81</v>
      </c>
      <c r="H157" s="32" t="s">
        <v>87</v>
      </c>
      <c r="I157" s="33">
        <v>4</v>
      </c>
      <c r="J157" s="56"/>
      <c r="K157" s="11">
        <v>1</v>
      </c>
      <c r="L157" s="34"/>
      <c r="M157" s="35"/>
      <c r="N157" s="36"/>
      <c r="O157" s="37">
        <f>ROUND(ROUND(L157,4)*(1-M157),4)</f>
        <v>0</v>
      </c>
      <c r="P157" s="37">
        <f>ROUND(ROUND(O157,4)*(1+N157),4)</f>
        <v>0</v>
      </c>
      <c r="Q157" s="37">
        <f>ROUND($I157*O157,4)</f>
        <v>0</v>
      </c>
      <c r="R157" s="37">
        <f>ROUND($I157*P157,4)</f>
        <v>0</v>
      </c>
      <c r="S157" s="38"/>
      <c r="T157" s="38"/>
      <c r="U157" s="38"/>
      <c r="V157" s="39"/>
    </row>
    <row r="158" spans="1:22" ht="25.5" x14ac:dyDescent="0.25">
      <c r="A158" s="52" t="s">
        <v>81</v>
      </c>
      <c r="B158" s="11">
        <v>11</v>
      </c>
      <c r="C158" s="31" t="s">
        <v>365</v>
      </c>
      <c r="D158" s="31" t="s">
        <v>81</v>
      </c>
      <c r="E158" s="31" t="s">
        <v>81</v>
      </c>
      <c r="F158" s="31" t="s">
        <v>366</v>
      </c>
      <c r="G158" s="31" t="s">
        <v>81</v>
      </c>
      <c r="H158" s="32" t="s">
        <v>87</v>
      </c>
      <c r="I158" s="33">
        <v>1</v>
      </c>
      <c r="J158" s="56"/>
      <c r="K158" s="11">
        <v>1</v>
      </c>
      <c r="L158" s="34"/>
      <c r="M158" s="35"/>
      <c r="N158" s="36"/>
      <c r="O158" s="37">
        <f>ROUND(ROUND(L158,4)*(1-M158),4)</f>
        <v>0</v>
      </c>
      <c r="P158" s="37">
        <f>ROUND(ROUND(O158,4)*(1+N158),4)</f>
        <v>0</v>
      </c>
      <c r="Q158" s="37">
        <f>ROUND($I158*O158,4)</f>
        <v>0</v>
      </c>
      <c r="R158" s="37">
        <f>ROUND($I158*P158,4)</f>
        <v>0</v>
      </c>
      <c r="S158" s="38"/>
      <c r="T158" s="38"/>
      <c r="U158" s="38"/>
      <c r="V158" s="39"/>
    </row>
    <row r="159" spans="1:22" ht="25.5" x14ac:dyDescent="0.25">
      <c r="A159" s="52" t="s">
        <v>81</v>
      </c>
      <c r="B159" s="11">
        <v>12</v>
      </c>
      <c r="C159" s="31" t="s">
        <v>367</v>
      </c>
      <c r="D159" s="31" t="s">
        <v>81</v>
      </c>
      <c r="E159" s="31" t="s">
        <v>81</v>
      </c>
      <c r="F159" s="31" t="s">
        <v>368</v>
      </c>
      <c r="G159" s="31" t="s">
        <v>81</v>
      </c>
      <c r="H159" s="32" t="s">
        <v>87</v>
      </c>
      <c r="I159" s="33">
        <v>2</v>
      </c>
      <c r="J159" s="56"/>
      <c r="K159" s="11">
        <v>1</v>
      </c>
      <c r="L159" s="34"/>
      <c r="M159" s="35"/>
      <c r="N159" s="36"/>
      <c r="O159" s="37">
        <f>ROUND(ROUND(L159,4)*(1-M159),4)</f>
        <v>0</v>
      </c>
      <c r="P159" s="37">
        <f>ROUND(ROUND(O159,4)*(1+N159),4)</f>
        <v>0</v>
      </c>
      <c r="Q159" s="37">
        <f>ROUND($I159*O159,4)</f>
        <v>0</v>
      </c>
      <c r="R159" s="37">
        <f>ROUND($I159*P159,4)</f>
        <v>0</v>
      </c>
      <c r="S159" s="38"/>
      <c r="T159" s="38"/>
      <c r="U159" s="38"/>
      <c r="V159" s="39"/>
    </row>
    <row r="160" spans="1:22" ht="25.5" x14ac:dyDescent="0.25">
      <c r="A160" s="52" t="s">
        <v>81</v>
      </c>
      <c r="B160" s="11">
        <v>13</v>
      </c>
      <c r="C160" s="31" t="s">
        <v>369</v>
      </c>
      <c r="D160" s="31" t="s">
        <v>81</v>
      </c>
      <c r="E160" s="31" t="s">
        <v>81</v>
      </c>
      <c r="F160" s="31" t="s">
        <v>370</v>
      </c>
      <c r="G160" s="31" t="s">
        <v>81</v>
      </c>
      <c r="H160" s="32" t="s">
        <v>87</v>
      </c>
      <c r="I160" s="33">
        <v>1</v>
      </c>
      <c r="J160" s="56"/>
      <c r="K160" s="11">
        <v>1</v>
      </c>
      <c r="L160" s="34"/>
      <c r="M160" s="35"/>
      <c r="N160" s="36"/>
      <c r="O160" s="37">
        <f>ROUND(ROUND(L160,4)*(1-M160),4)</f>
        <v>0</v>
      </c>
      <c r="P160" s="37">
        <f>ROUND(ROUND(O160,4)*(1+N160),4)</f>
        <v>0</v>
      </c>
      <c r="Q160" s="37">
        <f>ROUND($I160*O160,4)</f>
        <v>0</v>
      </c>
      <c r="R160" s="37">
        <f>ROUND($I160*P160,4)</f>
        <v>0</v>
      </c>
      <c r="S160" s="38"/>
      <c r="T160" s="38"/>
      <c r="U160" s="38"/>
      <c r="V160" s="39"/>
    </row>
    <row r="161" spans="1:22" ht="25.5" x14ac:dyDescent="0.25">
      <c r="A161" s="52" t="s">
        <v>81</v>
      </c>
      <c r="B161" s="11">
        <v>14</v>
      </c>
      <c r="C161" s="31" t="s">
        <v>371</v>
      </c>
      <c r="D161" s="31" t="s">
        <v>81</v>
      </c>
      <c r="E161" s="31" t="s">
        <v>81</v>
      </c>
      <c r="F161" s="31" t="s">
        <v>372</v>
      </c>
      <c r="G161" s="31" t="s">
        <v>81</v>
      </c>
      <c r="H161" s="32" t="s">
        <v>87</v>
      </c>
      <c r="I161" s="33">
        <v>1</v>
      </c>
      <c r="J161" s="56"/>
      <c r="K161" s="11">
        <v>1</v>
      </c>
      <c r="L161" s="34"/>
      <c r="M161" s="35"/>
      <c r="N161" s="36"/>
      <c r="O161" s="37">
        <f>ROUND(ROUND(L161,4)*(1-M161),4)</f>
        <v>0</v>
      </c>
      <c r="P161" s="37">
        <f>ROUND(ROUND(O161,4)*(1+N161),4)</f>
        <v>0</v>
      </c>
      <c r="Q161" s="37">
        <f>ROUND($I161*O161,4)</f>
        <v>0</v>
      </c>
      <c r="R161" s="37">
        <f>ROUND($I161*P161,4)</f>
        <v>0</v>
      </c>
      <c r="S161" s="38"/>
      <c r="T161" s="38"/>
      <c r="U161" s="38"/>
      <c r="V161" s="39"/>
    </row>
    <row r="162" spans="1:22" ht="26.25" thickBot="1" x14ac:dyDescent="0.3">
      <c r="A162" s="53" t="s">
        <v>81</v>
      </c>
      <c r="B162" s="13">
        <v>15</v>
      </c>
      <c r="C162" s="40" t="s">
        <v>373</v>
      </c>
      <c r="D162" s="40" t="s">
        <v>81</v>
      </c>
      <c r="E162" s="40" t="s">
        <v>81</v>
      </c>
      <c r="F162" s="40" t="s">
        <v>374</v>
      </c>
      <c r="G162" s="40" t="s">
        <v>81</v>
      </c>
      <c r="H162" s="41" t="s">
        <v>87</v>
      </c>
      <c r="I162" s="42">
        <v>4</v>
      </c>
      <c r="J162" s="57"/>
      <c r="K162" s="13">
        <v>1</v>
      </c>
      <c r="L162" s="43"/>
      <c r="M162" s="44"/>
      <c r="N162" s="45"/>
      <c r="O162" s="46">
        <f>ROUND(ROUND(L162,4)*(1-M162),4)</f>
        <v>0</v>
      </c>
      <c r="P162" s="46">
        <f>ROUND(ROUND(O162,4)*(1+N162),4)</f>
        <v>0</v>
      </c>
      <c r="Q162" s="46">
        <f>ROUND($I162*O162,4)</f>
        <v>0</v>
      </c>
      <c r="R162" s="46">
        <f>ROUND($I162*P162,4)</f>
        <v>0</v>
      </c>
      <c r="S162" s="47"/>
      <c r="T162" s="47"/>
      <c r="U162" s="47"/>
      <c r="V162" s="48"/>
    </row>
    <row r="163" spans="1:22" ht="13.5" thickBot="1" x14ac:dyDescent="0.3">
      <c r="P163" s="58" t="s">
        <v>178</v>
      </c>
      <c r="Q163" s="59">
        <f>SUM(Q148:Q162)</f>
        <v>0</v>
      </c>
      <c r="R163" s="60">
        <f>SUM(R148:R162)</f>
        <v>0</v>
      </c>
    </row>
    <row r="165" spans="1:22" ht="13.5" thickBot="1" x14ac:dyDescent="0.3"/>
    <row r="166" spans="1:22" ht="13.5" thickBot="1" x14ac:dyDescent="0.3">
      <c r="A166" s="49" t="s">
        <v>54</v>
      </c>
      <c r="B166" s="54" t="s">
        <v>375</v>
      </c>
      <c r="C166" s="18" t="s">
        <v>376</v>
      </c>
      <c r="D166" s="18"/>
      <c r="E166" s="18"/>
      <c r="F166" s="18"/>
      <c r="G166" s="18"/>
      <c r="H166" s="18" t="s">
        <v>57</v>
      </c>
      <c r="I166" s="18"/>
      <c r="J166" s="8"/>
      <c r="K166" s="7"/>
      <c r="L166" s="18" t="s">
        <v>377</v>
      </c>
      <c r="M166" s="18"/>
      <c r="N166" s="18"/>
      <c r="O166" s="18"/>
      <c r="P166" s="18"/>
      <c r="Q166" s="18"/>
      <c r="R166" s="18"/>
      <c r="S166" s="18"/>
      <c r="T166" s="18"/>
      <c r="U166" s="18"/>
      <c r="V166" s="8"/>
    </row>
    <row r="167" spans="1:22" ht="26.25" thickBot="1" x14ac:dyDescent="0.3">
      <c r="A167" s="50" t="s">
        <v>59</v>
      </c>
      <c r="B167" s="19" t="s">
        <v>60</v>
      </c>
      <c r="C167" s="20" t="s">
        <v>61</v>
      </c>
      <c r="D167" s="20" t="s">
        <v>62</v>
      </c>
      <c r="E167" s="20" t="s">
        <v>63</v>
      </c>
      <c r="F167" s="20" t="s">
        <v>64</v>
      </c>
      <c r="G167" s="20" t="s">
        <v>65</v>
      </c>
      <c r="H167" s="20" t="s">
        <v>66</v>
      </c>
      <c r="I167" s="20" t="s">
        <v>67</v>
      </c>
      <c r="J167" s="21" t="s">
        <v>68</v>
      </c>
      <c r="K167" s="19" t="s">
        <v>69</v>
      </c>
      <c r="L167" s="20" t="s">
        <v>70</v>
      </c>
      <c r="M167" s="20" t="s">
        <v>71</v>
      </c>
      <c r="N167" s="20" t="s">
        <v>72</v>
      </c>
      <c r="O167" s="20" t="s">
        <v>73</v>
      </c>
      <c r="P167" s="20" t="s">
        <v>74</v>
      </c>
      <c r="Q167" s="20" t="s">
        <v>75</v>
      </c>
      <c r="R167" s="20" t="s">
        <v>76</v>
      </c>
      <c r="S167" s="20" t="s">
        <v>77</v>
      </c>
      <c r="T167" s="20" t="s">
        <v>78</v>
      </c>
      <c r="U167" s="20" t="s">
        <v>79</v>
      </c>
      <c r="V167" s="21" t="s">
        <v>80</v>
      </c>
    </row>
    <row r="168" spans="1:22" ht="25.5" x14ac:dyDescent="0.25">
      <c r="A168" s="51" t="s">
        <v>81</v>
      </c>
      <c r="B168" s="9">
        <v>1</v>
      </c>
      <c r="C168" s="22" t="s">
        <v>378</v>
      </c>
      <c r="D168" s="22" t="s">
        <v>379</v>
      </c>
      <c r="E168" s="22" t="s">
        <v>81</v>
      </c>
      <c r="F168" s="22" t="s">
        <v>380</v>
      </c>
      <c r="G168" s="22" t="s">
        <v>81</v>
      </c>
      <c r="H168" s="23" t="s">
        <v>87</v>
      </c>
      <c r="I168" s="24">
        <v>2</v>
      </c>
      <c r="J168" s="55"/>
      <c r="K168" s="9">
        <v>1</v>
      </c>
      <c r="L168" s="25"/>
      <c r="M168" s="26"/>
      <c r="N168" s="27"/>
      <c r="O168" s="28">
        <f>ROUND(ROUND(L168,4)*(1-M168),4)</f>
        <v>0</v>
      </c>
      <c r="P168" s="28">
        <f>ROUND(ROUND(O168,4)*(1+N168),4)</f>
        <v>0</v>
      </c>
      <c r="Q168" s="28">
        <f>ROUND($I168*O168,4)</f>
        <v>0</v>
      </c>
      <c r="R168" s="28">
        <f>ROUND($I168*P168,4)</f>
        <v>0</v>
      </c>
      <c r="S168" s="29"/>
      <c r="T168" s="29"/>
      <c r="U168" s="29"/>
      <c r="V168" s="30"/>
    </row>
    <row r="169" spans="1:22" ht="25.5" x14ac:dyDescent="0.25">
      <c r="A169" s="52" t="s">
        <v>81</v>
      </c>
      <c r="B169" s="11">
        <v>2</v>
      </c>
      <c r="C169" s="31" t="s">
        <v>381</v>
      </c>
      <c r="D169" s="31" t="s">
        <v>81</v>
      </c>
      <c r="E169" s="31" t="s">
        <v>81</v>
      </c>
      <c r="F169" s="31" t="s">
        <v>382</v>
      </c>
      <c r="G169" s="31" t="s">
        <v>81</v>
      </c>
      <c r="H169" s="32" t="s">
        <v>87</v>
      </c>
      <c r="I169" s="33">
        <v>1</v>
      </c>
      <c r="J169" s="56"/>
      <c r="K169" s="11">
        <v>1</v>
      </c>
      <c r="L169" s="34"/>
      <c r="M169" s="35"/>
      <c r="N169" s="36"/>
      <c r="O169" s="37">
        <f>ROUND(ROUND(L169,4)*(1-M169),4)</f>
        <v>0</v>
      </c>
      <c r="P169" s="37">
        <f>ROUND(ROUND(O169,4)*(1+N169),4)</f>
        <v>0</v>
      </c>
      <c r="Q169" s="37">
        <f>ROUND($I169*O169,4)</f>
        <v>0</v>
      </c>
      <c r="R169" s="37">
        <f>ROUND($I169*P169,4)</f>
        <v>0</v>
      </c>
      <c r="S169" s="38"/>
      <c r="T169" s="38"/>
      <c r="U169" s="38"/>
      <c r="V169" s="39"/>
    </row>
    <row r="170" spans="1:22" ht="25.5" x14ac:dyDescent="0.25">
      <c r="A170" s="52" t="s">
        <v>81</v>
      </c>
      <c r="B170" s="11">
        <v>3</v>
      </c>
      <c r="C170" s="31" t="s">
        <v>383</v>
      </c>
      <c r="D170" s="31" t="s">
        <v>379</v>
      </c>
      <c r="E170" s="31" t="s">
        <v>81</v>
      </c>
      <c r="F170" s="31" t="s">
        <v>384</v>
      </c>
      <c r="G170" s="31" t="s">
        <v>81</v>
      </c>
      <c r="H170" s="32" t="s">
        <v>87</v>
      </c>
      <c r="I170" s="33">
        <v>1</v>
      </c>
      <c r="J170" s="56"/>
      <c r="K170" s="11">
        <v>1</v>
      </c>
      <c r="L170" s="34"/>
      <c r="M170" s="35"/>
      <c r="N170" s="36"/>
      <c r="O170" s="37">
        <f>ROUND(ROUND(L170,4)*(1-M170),4)</f>
        <v>0</v>
      </c>
      <c r="P170" s="37">
        <f>ROUND(ROUND(O170,4)*(1+N170),4)</f>
        <v>0</v>
      </c>
      <c r="Q170" s="37">
        <f>ROUND($I170*O170,4)</f>
        <v>0</v>
      </c>
      <c r="R170" s="37">
        <f>ROUND($I170*P170,4)</f>
        <v>0</v>
      </c>
      <c r="S170" s="38"/>
      <c r="T170" s="38"/>
      <c r="U170" s="38"/>
      <c r="V170" s="39"/>
    </row>
    <row r="171" spans="1:22" ht="25.5" x14ac:dyDescent="0.25">
      <c r="A171" s="52" t="s">
        <v>81</v>
      </c>
      <c r="B171" s="11">
        <v>4</v>
      </c>
      <c r="C171" s="31" t="s">
        <v>385</v>
      </c>
      <c r="D171" s="31" t="s">
        <v>379</v>
      </c>
      <c r="E171" s="31" t="s">
        <v>81</v>
      </c>
      <c r="F171" s="31" t="s">
        <v>386</v>
      </c>
      <c r="G171" s="31" t="s">
        <v>81</v>
      </c>
      <c r="H171" s="32" t="s">
        <v>87</v>
      </c>
      <c r="I171" s="33">
        <v>1</v>
      </c>
      <c r="J171" s="56"/>
      <c r="K171" s="11">
        <v>1</v>
      </c>
      <c r="L171" s="34"/>
      <c r="M171" s="35"/>
      <c r="N171" s="36"/>
      <c r="O171" s="37">
        <f>ROUND(ROUND(L171,4)*(1-M171),4)</f>
        <v>0</v>
      </c>
      <c r="P171" s="37">
        <f>ROUND(ROUND(O171,4)*(1+N171),4)</f>
        <v>0</v>
      </c>
      <c r="Q171" s="37">
        <f>ROUND($I171*O171,4)</f>
        <v>0</v>
      </c>
      <c r="R171" s="37">
        <f>ROUND($I171*P171,4)</f>
        <v>0</v>
      </c>
      <c r="S171" s="38"/>
      <c r="T171" s="38"/>
      <c r="U171" s="38"/>
      <c r="V171" s="39"/>
    </row>
    <row r="172" spans="1:22" ht="25.5" x14ac:dyDescent="0.25">
      <c r="A172" s="52" t="s">
        <v>81</v>
      </c>
      <c r="B172" s="11">
        <v>5</v>
      </c>
      <c r="C172" s="31" t="s">
        <v>387</v>
      </c>
      <c r="D172" s="31" t="s">
        <v>81</v>
      </c>
      <c r="E172" s="31" t="s">
        <v>81</v>
      </c>
      <c r="F172" s="31" t="s">
        <v>388</v>
      </c>
      <c r="G172" s="31" t="s">
        <v>81</v>
      </c>
      <c r="H172" s="32" t="s">
        <v>87</v>
      </c>
      <c r="I172" s="33">
        <v>1</v>
      </c>
      <c r="J172" s="56"/>
      <c r="K172" s="11">
        <v>1</v>
      </c>
      <c r="L172" s="34"/>
      <c r="M172" s="35"/>
      <c r="N172" s="36"/>
      <c r="O172" s="37">
        <f>ROUND(ROUND(L172,4)*(1-M172),4)</f>
        <v>0</v>
      </c>
      <c r="P172" s="37">
        <f>ROUND(ROUND(O172,4)*(1+N172),4)</f>
        <v>0</v>
      </c>
      <c r="Q172" s="37">
        <f>ROUND($I172*O172,4)</f>
        <v>0</v>
      </c>
      <c r="R172" s="37">
        <f>ROUND($I172*P172,4)</f>
        <v>0</v>
      </c>
      <c r="S172" s="38"/>
      <c r="T172" s="38"/>
      <c r="U172" s="38"/>
      <c r="V172" s="39"/>
    </row>
    <row r="173" spans="1:22" ht="25.5" x14ac:dyDescent="0.25">
      <c r="A173" s="52" t="s">
        <v>81</v>
      </c>
      <c r="B173" s="11">
        <v>6</v>
      </c>
      <c r="C173" s="31" t="s">
        <v>389</v>
      </c>
      <c r="D173" s="31" t="s">
        <v>379</v>
      </c>
      <c r="E173" s="31" t="s">
        <v>81</v>
      </c>
      <c r="F173" s="31" t="s">
        <v>390</v>
      </c>
      <c r="G173" s="31" t="s">
        <v>81</v>
      </c>
      <c r="H173" s="32" t="s">
        <v>87</v>
      </c>
      <c r="I173" s="33">
        <v>1</v>
      </c>
      <c r="J173" s="56"/>
      <c r="K173" s="11">
        <v>1</v>
      </c>
      <c r="L173" s="34"/>
      <c r="M173" s="35"/>
      <c r="N173" s="36"/>
      <c r="O173" s="37">
        <f>ROUND(ROUND(L173,4)*(1-M173),4)</f>
        <v>0</v>
      </c>
      <c r="P173" s="37">
        <f>ROUND(ROUND(O173,4)*(1+N173),4)</f>
        <v>0</v>
      </c>
      <c r="Q173" s="37">
        <f>ROUND($I173*O173,4)</f>
        <v>0</v>
      </c>
      <c r="R173" s="37">
        <f>ROUND($I173*P173,4)</f>
        <v>0</v>
      </c>
      <c r="S173" s="38"/>
      <c r="T173" s="38"/>
      <c r="U173" s="38"/>
      <c r="V173" s="39"/>
    </row>
    <row r="174" spans="1:22" ht="26.25" thickBot="1" x14ac:dyDescent="0.3">
      <c r="A174" s="53" t="s">
        <v>81</v>
      </c>
      <c r="B174" s="13">
        <v>7</v>
      </c>
      <c r="C174" s="40" t="s">
        <v>391</v>
      </c>
      <c r="D174" s="40" t="s">
        <v>392</v>
      </c>
      <c r="E174" s="40" t="s">
        <v>81</v>
      </c>
      <c r="F174" s="40" t="s">
        <v>393</v>
      </c>
      <c r="G174" s="40" t="s">
        <v>81</v>
      </c>
      <c r="H174" s="41" t="s">
        <v>87</v>
      </c>
      <c r="I174" s="42">
        <v>1</v>
      </c>
      <c r="J174" s="57"/>
      <c r="K174" s="13">
        <v>1</v>
      </c>
      <c r="L174" s="43"/>
      <c r="M174" s="44"/>
      <c r="N174" s="45"/>
      <c r="O174" s="46">
        <f>ROUND(ROUND(L174,4)*(1-M174),4)</f>
        <v>0</v>
      </c>
      <c r="P174" s="46">
        <f>ROUND(ROUND(O174,4)*(1+N174),4)</f>
        <v>0</v>
      </c>
      <c r="Q174" s="46">
        <f>ROUND($I174*O174,4)</f>
        <v>0</v>
      </c>
      <c r="R174" s="46">
        <f>ROUND($I174*P174,4)</f>
        <v>0</v>
      </c>
      <c r="S174" s="47"/>
      <c r="T174" s="47"/>
      <c r="U174" s="47"/>
      <c r="V174" s="48"/>
    </row>
    <row r="175" spans="1:22" ht="13.5" thickBot="1" x14ac:dyDescent="0.3">
      <c r="P175" s="58" t="s">
        <v>178</v>
      </c>
      <c r="Q175" s="59">
        <f>SUM(Q168:Q174)</f>
        <v>0</v>
      </c>
      <c r="R175" s="60">
        <f>SUM(R168:R174)</f>
        <v>0</v>
      </c>
    </row>
    <row r="177" spans="1:22" ht="13.5" thickBot="1" x14ac:dyDescent="0.3"/>
    <row r="178" spans="1:22" ht="13.5" thickBot="1" x14ac:dyDescent="0.3">
      <c r="A178" s="49" t="s">
        <v>54</v>
      </c>
      <c r="B178" s="54" t="s">
        <v>394</v>
      </c>
      <c r="C178" s="18" t="s">
        <v>395</v>
      </c>
      <c r="D178" s="18"/>
      <c r="E178" s="18"/>
      <c r="F178" s="18"/>
      <c r="G178" s="18"/>
      <c r="H178" s="18" t="s">
        <v>57</v>
      </c>
      <c r="I178" s="18"/>
      <c r="J178" s="8"/>
      <c r="K178" s="7"/>
      <c r="L178" s="18" t="s">
        <v>396</v>
      </c>
      <c r="M178" s="18"/>
      <c r="N178" s="18"/>
      <c r="O178" s="18"/>
      <c r="P178" s="18"/>
      <c r="Q178" s="18"/>
      <c r="R178" s="18"/>
      <c r="S178" s="18"/>
      <c r="T178" s="18"/>
      <c r="U178" s="18"/>
      <c r="V178" s="8"/>
    </row>
    <row r="179" spans="1:22" ht="26.25" thickBot="1" x14ac:dyDescent="0.3">
      <c r="A179" s="50" t="s">
        <v>59</v>
      </c>
      <c r="B179" s="19" t="s">
        <v>60</v>
      </c>
      <c r="C179" s="20" t="s">
        <v>61</v>
      </c>
      <c r="D179" s="20" t="s">
        <v>62</v>
      </c>
      <c r="E179" s="20" t="s">
        <v>63</v>
      </c>
      <c r="F179" s="20" t="s">
        <v>64</v>
      </c>
      <c r="G179" s="20" t="s">
        <v>65</v>
      </c>
      <c r="H179" s="20" t="s">
        <v>66</v>
      </c>
      <c r="I179" s="20" t="s">
        <v>67</v>
      </c>
      <c r="J179" s="21" t="s">
        <v>68</v>
      </c>
      <c r="K179" s="19" t="s">
        <v>69</v>
      </c>
      <c r="L179" s="20" t="s">
        <v>70</v>
      </c>
      <c r="M179" s="20" t="s">
        <v>71</v>
      </c>
      <c r="N179" s="20" t="s">
        <v>72</v>
      </c>
      <c r="O179" s="20" t="s">
        <v>73</v>
      </c>
      <c r="P179" s="20" t="s">
        <v>74</v>
      </c>
      <c r="Q179" s="20" t="s">
        <v>75</v>
      </c>
      <c r="R179" s="20" t="s">
        <v>76</v>
      </c>
      <c r="S179" s="20" t="s">
        <v>77</v>
      </c>
      <c r="T179" s="20" t="s">
        <v>78</v>
      </c>
      <c r="U179" s="20" t="s">
        <v>79</v>
      </c>
      <c r="V179" s="21" t="s">
        <v>80</v>
      </c>
    </row>
    <row r="180" spans="1:22" ht="25.5" x14ac:dyDescent="0.25">
      <c r="A180" s="51" t="s">
        <v>81</v>
      </c>
      <c r="B180" s="9">
        <v>1</v>
      </c>
      <c r="C180" s="22" t="s">
        <v>397</v>
      </c>
      <c r="D180" s="22" t="s">
        <v>398</v>
      </c>
      <c r="E180" s="22" t="s">
        <v>81</v>
      </c>
      <c r="F180" s="22" t="s">
        <v>399</v>
      </c>
      <c r="G180" s="22" t="s">
        <v>81</v>
      </c>
      <c r="H180" s="23" t="s">
        <v>87</v>
      </c>
      <c r="I180" s="24">
        <v>3</v>
      </c>
      <c r="J180" s="55"/>
      <c r="K180" s="9">
        <v>1</v>
      </c>
      <c r="L180" s="25"/>
      <c r="M180" s="26"/>
      <c r="N180" s="27"/>
      <c r="O180" s="28">
        <f>ROUND(ROUND(L180,4)*(1-M180),4)</f>
        <v>0</v>
      </c>
      <c r="P180" s="28">
        <f>ROUND(ROUND(O180,4)*(1+N180),4)</f>
        <v>0</v>
      </c>
      <c r="Q180" s="28">
        <f>ROUND($I180*O180,4)</f>
        <v>0</v>
      </c>
      <c r="R180" s="28">
        <f>ROUND($I180*P180,4)</f>
        <v>0</v>
      </c>
      <c r="S180" s="29"/>
      <c r="T180" s="29"/>
      <c r="U180" s="29"/>
      <c r="V180" s="30"/>
    </row>
    <row r="181" spans="1:22" ht="25.5" x14ac:dyDescent="0.25">
      <c r="A181" s="52" t="s">
        <v>81</v>
      </c>
      <c r="B181" s="11">
        <v>2</v>
      </c>
      <c r="C181" s="31" t="s">
        <v>397</v>
      </c>
      <c r="D181" s="31" t="s">
        <v>400</v>
      </c>
      <c r="E181" s="31" t="s">
        <v>81</v>
      </c>
      <c r="F181" s="31" t="s">
        <v>401</v>
      </c>
      <c r="G181" s="31" t="s">
        <v>81</v>
      </c>
      <c r="H181" s="32" t="s">
        <v>87</v>
      </c>
      <c r="I181" s="33">
        <v>3</v>
      </c>
      <c r="J181" s="56"/>
      <c r="K181" s="11">
        <v>1</v>
      </c>
      <c r="L181" s="34"/>
      <c r="M181" s="35"/>
      <c r="N181" s="36"/>
      <c r="O181" s="37">
        <f>ROUND(ROUND(L181,4)*(1-M181),4)</f>
        <v>0</v>
      </c>
      <c r="P181" s="37">
        <f>ROUND(ROUND(O181,4)*(1+N181),4)</f>
        <v>0</v>
      </c>
      <c r="Q181" s="37">
        <f>ROUND($I181*O181,4)</f>
        <v>0</v>
      </c>
      <c r="R181" s="37">
        <f>ROUND($I181*P181,4)</f>
        <v>0</v>
      </c>
      <c r="S181" s="38"/>
      <c r="T181" s="38"/>
      <c r="U181" s="38"/>
      <c r="V181" s="39"/>
    </row>
    <row r="182" spans="1:22" ht="25.5" x14ac:dyDescent="0.25">
      <c r="A182" s="52" t="s">
        <v>81</v>
      </c>
      <c r="B182" s="11">
        <v>3</v>
      </c>
      <c r="C182" s="31" t="s">
        <v>397</v>
      </c>
      <c r="D182" s="31" t="s">
        <v>402</v>
      </c>
      <c r="E182" s="31" t="s">
        <v>81</v>
      </c>
      <c r="F182" s="31" t="s">
        <v>403</v>
      </c>
      <c r="G182" s="31" t="s">
        <v>81</v>
      </c>
      <c r="H182" s="32" t="s">
        <v>87</v>
      </c>
      <c r="I182" s="33">
        <v>3</v>
      </c>
      <c r="J182" s="56"/>
      <c r="K182" s="11">
        <v>1</v>
      </c>
      <c r="L182" s="34"/>
      <c r="M182" s="35"/>
      <c r="N182" s="36"/>
      <c r="O182" s="37">
        <f>ROUND(ROUND(L182,4)*(1-M182),4)</f>
        <v>0</v>
      </c>
      <c r="P182" s="37">
        <f>ROUND(ROUND(O182,4)*(1+N182),4)</f>
        <v>0</v>
      </c>
      <c r="Q182" s="37">
        <f>ROUND($I182*O182,4)</f>
        <v>0</v>
      </c>
      <c r="R182" s="37">
        <f>ROUND($I182*P182,4)</f>
        <v>0</v>
      </c>
      <c r="S182" s="38"/>
      <c r="T182" s="38"/>
      <c r="U182" s="38"/>
      <c r="V182" s="39"/>
    </row>
    <row r="183" spans="1:22" ht="25.5" x14ac:dyDescent="0.25">
      <c r="A183" s="52" t="s">
        <v>81</v>
      </c>
      <c r="B183" s="11">
        <v>4</v>
      </c>
      <c r="C183" s="31" t="s">
        <v>397</v>
      </c>
      <c r="D183" s="31" t="s">
        <v>404</v>
      </c>
      <c r="E183" s="31" t="s">
        <v>81</v>
      </c>
      <c r="F183" s="31" t="s">
        <v>405</v>
      </c>
      <c r="G183" s="31" t="s">
        <v>81</v>
      </c>
      <c r="H183" s="32" t="s">
        <v>87</v>
      </c>
      <c r="I183" s="33">
        <v>1</v>
      </c>
      <c r="J183" s="56"/>
      <c r="K183" s="11">
        <v>1</v>
      </c>
      <c r="L183" s="34"/>
      <c r="M183" s="35"/>
      <c r="N183" s="36"/>
      <c r="O183" s="37">
        <f>ROUND(ROUND(L183,4)*(1-M183),4)</f>
        <v>0</v>
      </c>
      <c r="P183" s="37">
        <f>ROUND(ROUND(O183,4)*(1+N183),4)</f>
        <v>0</v>
      </c>
      <c r="Q183" s="37">
        <f>ROUND($I183*O183,4)</f>
        <v>0</v>
      </c>
      <c r="R183" s="37">
        <f>ROUND($I183*P183,4)</f>
        <v>0</v>
      </c>
      <c r="S183" s="38"/>
      <c r="T183" s="38"/>
      <c r="U183" s="38"/>
      <c r="V183" s="39"/>
    </row>
    <row r="184" spans="1:22" ht="25.5" x14ac:dyDescent="0.25">
      <c r="A184" s="52" t="s">
        <v>81</v>
      </c>
      <c r="B184" s="11">
        <v>5</v>
      </c>
      <c r="C184" s="31" t="s">
        <v>397</v>
      </c>
      <c r="D184" s="31" t="s">
        <v>406</v>
      </c>
      <c r="E184" s="31" t="s">
        <v>81</v>
      </c>
      <c r="F184" s="31" t="s">
        <v>407</v>
      </c>
      <c r="G184" s="31" t="s">
        <v>81</v>
      </c>
      <c r="H184" s="32" t="s">
        <v>87</v>
      </c>
      <c r="I184" s="33">
        <v>4</v>
      </c>
      <c r="J184" s="56"/>
      <c r="K184" s="11">
        <v>1</v>
      </c>
      <c r="L184" s="34"/>
      <c r="M184" s="35"/>
      <c r="N184" s="36"/>
      <c r="O184" s="37">
        <f>ROUND(ROUND(L184,4)*(1-M184),4)</f>
        <v>0</v>
      </c>
      <c r="P184" s="37">
        <f>ROUND(ROUND(O184,4)*(1+N184),4)</f>
        <v>0</v>
      </c>
      <c r="Q184" s="37">
        <f>ROUND($I184*O184,4)</f>
        <v>0</v>
      </c>
      <c r="R184" s="37">
        <f>ROUND($I184*P184,4)</f>
        <v>0</v>
      </c>
      <c r="S184" s="38"/>
      <c r="T184" s="38"/>
      <c r="U184" s="38"/>
      <c r="V184" s="39"/>
    </row>
    <row r="185" spans="1:22" ht="25.5" x14ac:dyDescent="0.25">
      <c r="A185" s="52" t="s">
        <v>81</v>
      </c>
      <c r="B185" s="11">
        <v>6</v>
      </c>
      <c r="C185" s="31" t="s">
        <v>397</v>
      </c>
      <c r="D185" s="31" t="s">
        <v>408</v>
      </c>
      <c r="E185" s="31" t="s">
        <v>81</v>
      </c>
      <c r="F185" s="31" t="s">
        <v>409</v>
      </c>
      <c r="G185" s="31" t="s">
        <v>81</v>
      </c>
      <c r="H185" s="32" t="s">
        <v>87</v>
      </c>
      <c r="I185" s="33">
        <v>1</v>
      </c>
      <c r="J185" s="56"/>
      <c r="K185" s="11">
        <v>1</v>
      </c>
      <c r="L185" s="34"/>
      <c r="M185" s="35"/>
      <c r="N185" s="36"/>
      <c r="O185" s="37">
        <f>ROUND(ROUND(L185,4)*(1-M185),4)</f>
        <v>0</v>
      </c>
      <c r="P185" s="37">
        <f>ROUND(ROUND(O185,4)*(1+N185),4)</f>
        <v>0</v>
      </c>
      <c r="Q185" s="37">
        <f>ROUND($I185*O185,4)</f>
        <v>0</v>
      </c>
      <c r="R185" s="37">
        <f>ROUND($I185*P185,4)</f>
        <v>0</v>
      </c>
      <c r="S185" s="38"/>
      <c r="T185" s="38"/>
      <c r="U185" s="38"/>
      <c r="V185" s="39"/>
    </row>
    <row r="186" spans="1:22" ht="25.5" x14ac:dyDescent="0.25">
      <c r="A186" s="52" t="s">
        <v>81</v>
      </c>
      <c r="B186" s="11">
        <v>7</v>
      </c>
      <c r="C186" s="31" t="s">
        <v>397</v>
      </c>
      <c r="D186" s="31" t="s">
        <v>410</v>
      </c>
      <c r="E186" s="31" t="s">
        <v>81</v>
      </c>
      <c r="F186" s="31" t="s">
        <v>411</v>
      </c>
      <c r="G186" s="31" t="s">
        <v>81</v>
      </c>
      <c r="H186" s="32" t="s">
        <v>87</v>
      </c>
      <c r="I186" s="33">
        <v>2</v>
      </c>
      <c r="J186" s="56"/>
      <c r="K186" s="11">
        <v>1</v>
      </c>
      <c r="L186" s="34"/>
      <c r="M186" s="35"/>
      <c r="N186" s="36"/>
      <c r="O186" s="37">
        <f>ROUND(ROUND(L186,4)*(1-M186),4)</f>
        <v>0</v>
      </c>
      <c r="P186" s="37">
        <f>ROUND(ROUND(O186,4)*(1+N186),4)</f>
        <v>0</v>
      </c>
      <c r="Q186" s="37">
        <f>ROUND($I186*O186,4)</f>
        <v>0</v>
      </c>
      <c r="R186" s="37">
        <f>ROUND($I186*P186,4)</f>
        <v>0</v>
      </c>
      <c r="S186" s="38"/>
      <c r="T186" s="38"/>
      <c r="U186" s="38"/>
      <c r="V186" s="39"/>
    </row>
    <row r="187" spans="1:22" ht="25.5" x14ac:dyDescent="0.25">
      <c r="A187" s="52" t="s">
        <v>81</v>
      </c>
      <c r="B187" s="11">
        <v>8</v>
      </c>
      <c r="C187" s="31" t="s">
        <v>397</v>
      </c>
      <c r="D187" s="31" t="s">
        <v>412</v>
      </c>
      <c r="E187" s="31" t="s">
        <v>81</v>
      </c>
      <c r="F187" s="31" t="s">
        <v>413</v>
      </c>
      <c r="G187" s="31" t="s">
        <v>81</v>
      </c>
      <c r="H187" s="32" t="s">
        <v>87</v>
      </c>
      <c r="I187" s="33">
        <v>2</v>
      </c>
      <c r="J187" s="56"/>
      <c r="K187" s="11">
        <v>1</v>
      </c>
      <c r="L187" s="34"/>
      <c r="M187" s="35"/>
      <c r="N187" s="36"/>
      <c r="O187" s="37">
        <f>ROUND(ROUND(L187,4)*(1-M187),4)</f>
        <v>0</v>
      </c>
      <c r="P187" s="37">
        <f>ROUND(ROUND(O187,4)*(1+N187),4)</f>
        <v>0</v>
      </c>
      <c r="Q187" s="37">
        <f>ROUND($I187*O187,4)</f>
        <v>0</v>
      </c>
      <c r="R187" s="37">
        <f>ROUND($I187*P187,4)</f>
        <v>0</v>
      </c>
      <c r="S187" s="38"/>
      <c r="T187" s="38"/>
      <c r="U187" s="38"/>
      <c r="V187" s="39"/>
    </row>
    <row r="188" spans="1:22" ht="25.5" x14ac:dyDescent="0.25">
      <c r="A188" s="52" t="s">
        <v>81</v>
      </c>
      <c r="B188" s="11">
        <v>9</v>
      </c>
      <c r="C188" s="31" t="s">
        <v>397</v>
      </c>
      <c r="D188" s="31" t="s">
        <v>414</v>
      </c>
      <c r="E188" s="31" t="s">
        <v>81</v>
      </c>
      <c r="F188" s="31" t="s">
        <v>415</v>
      </c>
      <c r="G188" s="31" t="s">
        <v>81</v>
      </c>
      <c r="H188" s="32" t="s">
        <v>87</v>
      </c>
      <c r="I188" s="33">
        <v>2</v>
      </c>
      <c r="J188" s="56"/>
      <c r="K188" s="11">
        <v>1</v>
      </c>
      <c r="L188" s="34"/>
      <c r="M188" s="35"/>
      <c r="N188" s="36"/>
      <c r="O188" s="37">
        <f>ROUND(ROUND(L188,4)*(1-M188),4)</f>
        <v>0</v>
      </c>
      <c r="P188" s="37">
        <f>ROUND(ROUND(O188,4)*(1+N188),4)</f>
        <v>0</v>
      </c>
      <c r="Q188" s="37">
        <f>ROUND($I188*O188,4)</f>
        <v>0</v>
      </c>
      <c r="R188" s="37">
        <f>ROUND($I188*P188,4)</f>
        <v>0</v>
      </c>
      <c r="S188" s="38"/>
      <c r="T188" s="38"/>
      <c r="U188" s="38"/>
      <c r="V188" s="39"/>
    </row>
    <row r="189" spans="1:22" ht="25.5" x14ac:dyDescent="0.25">
      <c r="A189" s="52" t="s">
        <v>81</v>
      </c>
      <c r="B189" s="11">
        <v>10</v>
      </c>
      <c r="C189" s="31" t="s">
        <v>397</v>
      </c>
      <c r="D189" s="31" t="s">
        <v>416</v>
      </c>
      <c r="E189" s="31" t="s">
        <v>81</v>
      </c>
      <c r="F189" s="31" t="s">
        <v>417</v>
      </c>
      <c r="G189" s="31" t="s">
        <v>81</v>
      </c>
      <c r="H189" s="32" t="s">
        <v>87</v>
      </c>
      <c r="I189" s="33">
        <v>1</v>
      </c>
      <c r="J189" s="56"/>
      <c r="K189" s="11">
        <v>1</v>
      </c>
      <c r="L189" s="34"/>
      <c r="M189" s="35"/>
      <c r="N189" s="36"/>
      <c r="O189" s="37">
        <f>ROUND(ROUND(L189,4)*(1-M189),4)</f>
        <v>0</v>
      </c>
      <c r="P189" s="37">
        <f>ROUND(ROUND(O189,4)*(1+N189),4)</f>
        <v>0</v>
      </c>
      <c r="Q189" s="37">
        <f>ROUND($I189*O189,4)</f>
        <v>0</v>
      </c>
      <c r="R189" s="37">
        <f>ROUND($I189*P189,4)</f>
        <v>0</v>
      </c>
      <c r="S189" s="38"/>
      <c r="T189" s="38"/>
      <c r="U189" s="38"/>
      <c r="V189" s="39"/>
    </row>
    <row r="190" spans="1:22" ht="25.5" x14ac:dyDescent="0.25">
      <c r="A190" s="52" t="s">
        <v>81</v>
      </c>
      <c r="B190" s="11">
        <v>11</v>
      </c>
      <c r="C190" s="31" t="s">
        <v>397</v>
      </c>
      <c r="D190" s="31" t="s">
        <v>418</v>
      </c>
      <c r="E190" s="31" t="s">
        <v>81</v>
      </c>
      <c r="F190" s="31" t="s">
        <v>419</v>
      </c>
      <c r="G190" s="31" t="s">
        <v>81</v>
      </c>
      <c r="H190" s="32" t="s">
        <v>87</v>
      </c>
      <c r="I190" s="33">
        <v>2</v>
      </c>
      <c r="J190" s="56"/>
      <c r="K190" s="11">
        <v>1</v>
      </c>
      <c r="L190" s="34"/>
      <c r="M190" s="35"/>
      <c r="N190" s="36"/>
      <c r="O190" s="37">
        <f>ROUND(ROUND(L190,4)*(1-M190),4)</f>
        <v>0</v>
      </c>
      <c r="P190" s="37">
        <f>ROUND(ROUND(O190,4)*(1+N190),4)</f>
        <v>0</v>
      </c>
      <c r="Q190" s="37">
        <f>ROUND($I190*O190,4)</f>
        <v>0</v>
      </c>
      <c r="R190" s="37">
        <f>ROUND($I190*P190,4)</f>
        <v>0</v>
      </c>
      <c r="S190" s="38"/>
      <c r="T190" s="38"/>
      <c r="U190" s="38"/>
      <c r="V190" s="39"/>
    </row>
    <row r="191" spans="1:22" ht="25.5" x14ac:dyDescent="0.25">
      <c r="A191" s="52" t="s">
        <v>81</v>
      </c>
      <c r="B191" s="11">
        <v>12</v>
      </c>
      <c r="C191" s="31" t="s">
        <v>397</v>
      </c>
      <c r="D191" s="31" t="s">
        <v>420</v>
      </c>
      <c r="E191" s="31" t="s">
        <v>81</v>
      </c>
      <c r="F191" s="31" t="s">
        <v>421</v>
      </c>
      <c r="G191" s="31" t="s">
        <v>81</v>
      </c>
      <c r="H191" s="32" t="s">
        <v>87</v>
      </c>
      <c r="I191" s="33">
        <v>2</v>
      </c>
      <c r="J191" s="56"/>
      <c r="K191" s="11">
        <v>1</v>
      </c>
      <c r="L191" s="34"/>
      <c r="M191" s="35"/>
      <c r="N191" s="36"/>
      <c r="O191" s="37">
        <f>ROUND(ROUND(L191,4)*(1-M191),4)</f>
        <v>0</v>
      </c>
      <c r="P191" s="37">
        <f>ROUND(ROUND(O191,4)*(1+N191),4)</f>
        <v>0</v>
      </c>
      <c r="Q191" s="37">
        <f>ROUND($I191*O191,4)</f>
        <v>0</v>
      </c>
      <c r="R191" s="37">
        <f>ROUND($I191*P191,4)</f>
        <v>0</v>
      </c>
      <c r="S191" s="38"/>
      <c r="T191" s="38"/>
      <c r="U191" s="38"/>
      <c r="V191" s="39"/>
    </row>
    <row r="192" spans="1:22" ht="25.5" x14ac:dyDescent="0.25">
      <c r="A192" s="52" t="s">
        <v>81</v>
      </c>
      <c r="B192" s="11">
        <v>13</v>
      </c>
      <c r="C192" s="31" t="s">
        <v>397</v>
      </c>
      <c r="D192" s="31" t="s">
        <v>422</v>
      </c>
      <c r="E192" s="31" t="s">
        <v>81</v>
      </c>
      <c r="F192" s="31" t="s">
        <v>423</v>
      </c>
      <c r="G192" s="31" t="s">
        <v>81</v>
      </c>
      <c r="H192" s="32" t="s">
        <v>87</v>
      </c>
      <c r="I192" s="33">
        <v>2</v>
      </c>
      <c r="J192" s="56"/>
      <c r="K192" s="11">
        <v>1</v>
      </c>
      <c r="L192" s="34"/>
      <c r="M192" s="35"/>
      <c r="N192" s="36"/>
      <c r="O192" s="37">
        <f>ROUND(ROUND(L192,4)*(1-M192),4)</f>
        <v>0</v>
      </c>
      <c r="P192" s="37">
        <f>ROUND(ROUND(O192,4)*(1+N192),4)</f>
        <v>0</v>
      </c>
      <c r="Q192" s="37">
        <f>ROUND($I192*O192,4)</f>
        <v>0</v>
      </c>
      <c r="R192" s="37">
        <f>ROUND($I192*P192,4)</f>
        <v>0</v>
      </c>
      <c r="S192" s="38"/>
      <c r="T192" s="38"/>
      <c r="U192" s="38"/>
      <c r="V192" s="39"/>
    </row>
    <row r="193" spans="1:22" ht="25.5" x14ac:dyDescent="0.25">
      <c r="A193" s="52" t="s">
        <v>81</v>
      </c>
      <c r="B193" s="11">
        <v>14</v>
      </c>
      <c r="C193" s="31" t="s">
        <v>397</v>
      </c>
      <c r="D193" s="31" t="s">
        <v>424</v>
      </c>
      <c r="E193" s="31" t="s">
        <v>81</v>
      </c>
      <c r="F193" s="31" t="s">
        <v>425</v>
      </c>
      <c r="G193" s="31" t="s">
        <v>81</v>
      </c>
      <c r="H193" s="32" t="s">
        <v>87</v>
      </c>
      <c r="I193" s="33">
        <v>3</v>
      </c>
      <c r="J193" s="56"/>
      <c r="K193" s="11">
        <v>1</v>
      </c>
      <c r="L193" s="34"/>
      <c r="M193" s="35"/>
      <c r="N193" s="36"/>
      <c r="O193" s="37">
        <f>ROUND(ROUND(L193,4)*(1-M193),4)</f>
        <v>0</v>
      </c>
      <c r="P193" s="37">
        <f>ROUND(ROUND(O193,4)*(1+N193),4)</f>
        <v>0</v>
      </c>
      <c r="Q193" s="37">
        <f>ROUND($I193*O193,4)</f>
        <v>0</v>
      </c>
      <c r="R193" s="37">
        <f>ROUND($I193*P193,4)</f>
        <v>0</v>
      </c>
      <c r="S193" s="38"/>
      <c r="T193" s="38"/>
      <c r="U193" s="38"/>
      <c r="V193" s="39"/>
    </row>
    <row r="194" spans="1:22" ht="25.5" x14ac:dyDescent="0.25">
      <c r="A194" s="52" t="s">
        <v>81</v>
      </c>
      <c r="B194" s="11">
        <v>15</v>
      </c>
      <c r="C194" s="31" t="s">
        <v>397</v>
      </c>
      <c r="D194" s="31" t="s">
        <v>426</v>
      </c>
      <c r="E194" s="31" t="s">
        <v>81</v>
      </c>
      <c r="F194" s="31" t="s">
        <v>427</v>
      </c>
      <c r="G194" s="31" t="s">
        <v>81</v>
      </c>
      <c r="H194" s="32" t="s">
        <v>87</v>
      </c>
      <c r="I194" s="33">
        <v>1</v>
      </c>
      <c r="J194" s="56"/>
      <c r="K194" s="11">
        <v>1</v>
      </c>
      <c r="L194" s="34"/>
      <c r="M194" s="35"/>
      <c r="N194" s="36"/>
      <c r="O194" s="37">
        <f>ROUND(ROUND(L194,4)*(1-M194),4)</f>
        <v>0</v>
      </c>
      <c r="P194" s="37">
        <f>ROUND(ROUND(O194,4)*(1+N194),4)</f>
        <v>0</v>
      </c>
      <c r="Q194" s="37">
        <f>ROUND($I194*O194,4)</f>
        <v>0</v>
      </c>
      <c r="R194" s="37">
        <f>ROUND($I194*P194,4)</f>
        <v>0</v>
      </c>
      <c r="S194" s="38"/>
      <c r="T194" s="38"/>
      <c r="U194" s="38"/>
      <c r="V194" s="39"/>
    </row>
    <row r="195" spans="1:22" ht="25.5" x14ac:dyDescent="0.25">
      <c r="A195" s="52" t="s">
        <v>81</v>
      </c>
      <c r="B195" s="11">
        <v>16</v>
      </c>
      <c r="C195" s="31" t="s">
        <v>397</v>
      </c>
      <c r="D195" s="31" t="s">
        <v>428</v>
      </c>
      <c r="E195" s="31" t="s">
        <v>81</v>
      </c>
      <c r="F195" s="31" t="s">
        <v>429</v>
      </c>
      <c r="G195" s="31" t="s">
        <v>81</v>
      </c>
      <c r="H195" s="32" t="s">
        <v>87</v>
      </c>
      <c r="I195" s="33">
        <v>3</v>
      </c>
      <c r="J195" s="56"/>
      <c r="K195" s="11">
        <v>1</v>
      </c>
      <c r="L195" s="34"/>
      <c r="M195" s="35"/>
      <c r="N195" s="36"/>
      <c r="O195" s="37">
        <f>ROUND(ROUND(L195,4)*(1-M195),4)</f>
        <v>0</v>
      </c>
      <c r="P195" s="37">
        <f>ROUND(ROUND(O195,4)*(1+N195),4)</f>
        <v>0</v>
      </c>
      <c r="Q195" s="37">
        <f>ROUND($I195*O195,4)</f>
        <v>0</v>
      </c>
      <c r="R195" s="37">
        <f>ROUND($I195*P195,4)</f>
        <v>0</v>
      </c>
      <c r="S195" s="38"/>
      <c r="T195" s="38"/>
      <c r="U195" s="38"/>
      <c r="V195" s="39"/>
    </row>
    <row r="196" spans="1:22" ht="26.25" thickBot="1" x14ac:dyDescent="0.3">
      <c r="A196" s="53" t="s">
        <v>81</v>
      </c>
      <c r="B196" s="13">
        <v>17</v>
      </c>
      <c r="C196" s="40" t="s">
        <v>397</v>
      </c>
      <c r="D196" s="40" t="s">
        <v>430</v>
      </c>
      <c r="E196" s="40" t="s">
        <v>81</v>
      </c>
      <c r="F196" s="40" t="s">
        <v>431</v>
      </c>
      <c r="G196" s="40" t="s">
        <v>81</v>
      </c>
      <c r="H196" s="41" t="s">
        <v>87</v>
      </c>
      <c r="I196" s="42">
        <v>3</v>
      </c>
      <c r="J196" s="57"/>
      <c r="K196" s="13">
        <v>1</v>
      </c>
      <c r="L196" s="43"/>
      <c r="M196" s="44"/>
      <c r="N196" s="45"/>
      <c r="O196" s="46">
        <f>ROUND(ROUND(L196,4)*(1-M196),4)</f>
        <v>0</v>
      </c>
      <c r="P196" s="46">
        <f>ROUND(ROUND(O196,4)*(1+N196),4)</f>
        <v>0</v>
      </c>
      <c r="Q196" s="46">
        <f>ROUND($I196*O196,4)</f>
        <v>0</v>
      </c>
      <c r="R196" s="46">
        <f>ROUND($I196*P196,4)</f>
        <v>0</v>
      </c>
      <c r="S196" s="47"/>
      <c r="T196" s="47"/>
      <c r="U196" s="47"/>
      <c r="V196" s="48"/>
    </row>
    <row r="197" spans="1:22" ht="13.5" thickBot="1" x14ac:dyDescent="0.3">
      <c r="P197" s="58" t="s">
        <v>178</v>
      </c>
      <c r="Q197" s="59">
        <f>SUM(Q180:Q196)</f>
        <v>0</v>
      </c>
      <c r="R197" s="60">
        <f>SUM(R180:R196)</f>
        <v>0</v>
      </c>
    </row>
    <row r="199" spans="1:22" ht="13.5" thickBot="1" x14ac:dyDescent="0.3"/>
    <row r="200" spans="1:22" ht="13.5" thickBot="1" x14ac:dyDescent="0.3">
      <c r="A200" s="49" t="s">
        <v>54</v>
      </c>
      <c r="B200" s="54" t="s">
        <v>432</v>
      </c>
      <c r="C200" s="18" t="s">
        <v>433</v>
      </c>
      <c r="D200" s="18"/>
      <c r="E200" s="18"/>
      <c r="F200" s="18"/>
      <c r="G200" s="18"/>
      <c r="H200" s="18" t="s">
        <v>57</v>
      </c>
      <c r="I200" s="18"/>
      <c r="J200" s="8"/>
      <c r="K200" s="7"/>
      <c r="L200" s="18" t="s">
        <v>434</v>
      </c>
      <c r="M200" s="18"/>
      <c r="N200" s="18"/>
      <c r="O200" s="18"/>
      <c r="P200" s="18"/>
      <c r="Q200" s="18"/>
      <c r="R200" s="18"/>
      <c r="S200" s="18"/>
      <c r="T200" s="18"/>
      <c r="U200" s="18"/>
      <c r="V200" s="8"/>
    </row>
    <row r="201" spans="1:22" ht="26.25" thickBot="1" x14ac:dyDescent="0.3">
      <c r="A201" s="50" t="s">
        <v>59</v>
      </c>
      <c r="B201" s="19" t="s">
        <v>60</v>
      </c>
      <c r="C201" s="20" t="s">
        <v>61</v>
      </c>
      <c r="D201" s="20" t="s">
        <v>62</v>
      </c>
      <c r="E201" s="20" t="s">
        <v>63</v>
      </c>
      <c r="F201" s="20" t="s">
        <v>64</v>
      </c>
      <c r="G201" s="20" t="s">
        <v>65</v>
      </c>
      <c r="H201" s="20" t="s">
        <v>66</v>
      </c>
      <c r="I201" s="20" t="s">
        <v>67</v>
      </c>
      <c r="J201" s="21" t="s">
        <v>68</v>
      </c>
      <c r="K201" s="19" t="s">
        <v>69</v>
      </c>
      <c r="L201" s="20" t="s">
        <v>70</v>
      </c>
      <c r="M201" s="20" t="s">
        <v>71</v>
      </c>
      <c r="N201" s="20" t="s">
        <v>72</v>
      </c>
      <c r="O201" s="20" t="s">
        <v>73</v>
      </c>
      <c r="P201" s="20" t="s">
        <v>74</v>
      </c>
      <c r="Q201" s="20" t="s">
        <v>75</v>
      </c>
      <c r="R201" s="20" t="s">
        <v>76</v>
      </c>
      <c r="S201" s="20" t="s">
        <v>77</v>
      </c>
      <c r="T201" s="20" t="s">
        <v>78</v>
      </c>
      <c r="U201" s="20" t="s">
        <v>79</v>
      </c>
      <c r="V201" s="21" t="s">
        <v>80</v>
      </c>
    </row>
    <row r="202" spans="1:22" ht="25.5" x14ac:dyDescent="0.25">
      <c r="A202" s="51" t="s">
        <v>81</v>
      </c>
      <c r="B202" s="9">
        <v>1</v>
      </c>
      <c r="C202" s="22" t="s">
        <v>435</v>
      </c>
      <c r="D202" s="22" t="s">
        <v>436</v>
      </c>
      <c r="E202" s="22" t="s">
        <v>81</v>
      </c>
      <c r="F202" s="22" t="s">
        <v>437</v>
      </c>
      <c r="G202" s="22" t="s">
        <v>81</v>
      </c>
      <c r="H202" s="23" t="s">
        <v>87</v>
      </c>
      <c r="I202" s="24">
        <v>10</v>
      </c>
      <c r="J202" s="55"/>
      <c r="K202" s="9">
        <v>1</v>
      </c>
      <c r="L202" s="25"/>
      <c r="M202" s="26"/>
      <c r="N202" s="27"/>
      <c r="O202" s="28">
        <f>ROUND(ROUND(L202,4)*(1-M202),4)</f>
        <v>0</v>
      </c>
      <c r="P202" s="28">
        <f>ROUND(ROUND(O202,4)*(1+N202),4)</f>
        <v>0</v>
      </c>
      <c r="Q202" s="28">
        <f>ROUND($I202*O202,4)</f>
        <v>0</v>
      </c>
      <c r="R202" s="28">
        <f>ROUND($I202*P202,4)</f>
        <v>0</v>
      </c>
      <c r="S202" s="29"/>
      <c r="T202" s="29"/>
      <c r="U202" s="29"/>
      <c r="V202" s="30"/>
    </row>
    <row r="203" spans="1:22" ht="25.5" x14ac:dyDescent="0.25">
      <c r="A203" s="52" t="s">
        <v>81</v>
      </c>
      <c r="B203" s="11">
        <v>2</v>
      </c>
      <c r="C203" s="31" t="s">
        <v>435</v>
      </c>
      <c r="D203" s="31" t="s">
        <v>438</v>
      </c>
      <c r="E203" s="31" t="s">
        <v>81</v>
      </c>
      <c r="F203" s="31" t="s">
        <v>439</v>
      </c>
      <c r="G203" s="31" t="s">
        <v>81</v>
      </c>
      <c r="H203" s="32" t="s">
        <v>87</v>
      </c>
      <c r="I203" s="33">
        <v>10</v>
      </c>
      <c r="J203" s="56"/>
      <c r="K203" s="11">
        <v>1</v>
      </c>
      <c r="L203" s="34"/>
      <c r="M203" s="35"/>
      <c r="N203" s="36"/>
      <c r="O203" s="37">
        <f>ROUND(ROUND(L203,4)*(1-M203),4)</f>
        <v>0</v>
      </c>
      <c r="P203" s="37">
        <f>ROUND(ROUND(O203,4)*(1+N203),4)</f>
        <v>0</v>
      </c>
      <c r="Q203" s="37">
        <f>ROUND($I203*O203,4)</f>
        <v>0</v>
      </c>
      <c r="R203" s="37">
        <f>ROUND($I203*P203,4)</f>
        <v>0</v>
      </c>
      <c r="S203" s="38"/>
      <c r="T203" s="38"/>
      <c r="U203" s="38"/>
      <c r="V203" s="39"/>
    </row>
    <row r="204" spans="1:22" ht="25.5" x14ac:dyDescent="0.25">
      <c r="A204" s="52" t="s">
        <v>81</v>
      </c>
      <c r="B204" s="11">
        <v>3</v>
      </c>
      <c r="C204" s="31" t="s">
        <v>440</v>
      </c>
      <c r="D204" s="31" t="s">
        <v>441</v>
      </c>
      <c r="E204" s="31" t="s">
        <v>81</v>
      </c>
      <c r="F204" s="31" t="s">
        <v>442</v>
      </c>
      <c r="G204" s="31" t="s">
        <v>81</v>
      </c>
      <c r="H204" s="32" t="s">
        <v>87</v>
      </c>
      <c r="I204" s="33">
        <v>10</v>
      </c>
      <c r="J204" s="56"/>
      <c r="K204" s="11">
        <v>1</v>
      </c>
      <c r="L204" s="34"/>
      <c r="M204" s="35"/>
      <c r="N204" s="36"/>
      <c r="O204" s="37">
        <f>ROUND(ROUND(L204,4)*(1-M204),4)</f>
        <v>0</v>
      </c>
      <c r="P204" s="37">
        <f>ROUND(ROUND(O204,4)*(1+N204),4)</f>
        <v>0</v>
      </c>
      <c r="Q204" s="37">
        <f>ROUND($I204*O204,4)</f>
        <v>0</v>
      </c>
      <c r="R204" s="37">
        <f>ROUND($I204*P204,4)</f>
        <v>0</v>
      </c>
      <c r="S204" s="38"/>
      <c r="T204" s="38"/>
      <c r="U204" s="38"/>
      <c r="V204" s="39"/>
    </row>
    <row r="205" spans="1:22" ht="25.5" x14ac:dyDescent="0.25">
      <c r="A205" s="52" t="s">
        <v>81</v>
      </c>
      <c r="B205" s="11">
        <v>4</v>
      </c>
      <c r="C205" s="31" t="s">
        <v>440</v>
      </c>
      <c r="D205" s="31" t="s">
        <v>443</v>
      </c>
      <c r="E205" s="31" t="s">
        <v>81</v>
      </c>
      <c r="F205" s="31" t="s">
        <v>444</v>
      </c>
      <c r="G205" s="31" t="s">
        <v>81</v>
      </c>
      <c r="H205" s="32" t="s">
        <v>87</v>
      </c>
      <c r="I205" s="33">
        <v>10</v>
      </c>
      <c r="J205" s="56"/>
      <c r="K205" s="11">
        <v>1</v>
      </c>
      <c r="L205" s="34"/>
      <c r="M205" s="35"/>
      <c r="N205" s="36"/>
      <c r="O205" s="37">
        <f>ROUND(ROUND(L205,4)*(1-M205),4)</f>
        <v>0</v>
      </c>
      <c r="P205" s="37">
        <f>ROUND(ROUND(O205,4)*(1+N205),4)</f>
        <v>0</v>
      </c>
      <c r="Q205" s="37">
        <f>ROUND($I205*O205,4)</f>
        <v>0</v>
      </c>
      <c r="R205" s="37">
        <f>ROUND($I205*P205,4)</f>
        <v>0</v>
      </c>
      <c r="S205" s="38"/>
      <c r="T205" s="38"/>
      <c r="U205" s="38"/>
      <c r="V205" s="39"/>
    </row>
    <row r="206" spans="1:22" ht="38.25" x14ac:dyDescent="0.25">
      <c r="A206" s="52" t="s">
        <v>81</v>
      </c>
      <c r="B206" s="11">
        <v>5</v>
      </c>
      <c r="C206" s="31" t="s">
        <v>445</v>
      </c>
      <c r="D206" s="31" t="s">
        <v>446</v>
      </c>
      <c r="E206" s="31" t="s">
        <v>447</v>
      </c>
      <c r="F206" s="31" t="s">
        <v>448</v>
      </c>
      <c r="G206" s="31" t="s">
        <v>81</v>
      </c>
      <c r="H206" s="32" t="s">
        <v>87</v>
      </c>
      <c r="I206" s="33">
        <v>2</v>
      </c>
      <c r="J206" s="56"/>
      <c r="K206" s="11">
        <v>1</v>
      </c>
      <c r="L206" s="34"/>
      <c r="M206" s="35"/>
      <c r="N206" s="36"/>
      <c r="O206" s="37">
        <f>ROUND(ROUND(L206,4)*(1-M206),4)</f>
        <v>0</v>
      </c>
      <c r="P206" s="37">
        <f>ROUND(ROUND(O206,4)*(1+N206),4)</f>
        <v>0</v>
      </c>
      <c r="Q206" s="37">
        <f>ROUND($I206*O206,4)</f>
        <v>0</v>
      </c>
      <c r="R206" s="37">
        <f>ROUND($I206*P206,4)</f>
        <v>0</v>
      </c>
      <c r="S206" s="38"/>
      <c r="T206" s="38"/>
      <c r="U206" s="38"/>
      <c r="V206" s="39"/>
    </row>
    <row r="207" spans="1:22" ht="25.5" x14ac:dyDescent="0.25">
      <c r="A207" s="52" t="s">
        <v>81</v>
      </c>
      <c r="B207" s="11">
        <v>6</v>
      </c>
      <c r="C207" s="31" t="s">
        <v>449</v>
      </c>
      <c r="D207" s="31" t="s">
        <v>450</v>
      </c>
      <c r="E207" s="31" t="s">
        <v>81</v>
      </c>
      <c r="F207" s="31" t="s">
        <v>451</v>
      </c>
      <c r="G207" s="31" t="s">
        <v>81</v>
      </c>
      <c r="H207" s="32" t="s">
        <v>87</v>
      </c>
      <c r="I207" s="33">
        <v>2</v>
      </c>
      <c r="J207" s="56"/>
      <c r="K207" s="11">
        <v>1</v>
      </c>
      <c r="L207" s="34"/>
      <c r="M207" s="35"/>
      <c r="N207" s="36"/>
      <c r="O207" s="37">
        <f>ROUND(ROUND(L207,4)*(1-M207),4)</f>
        <v>0</v>
      </c>
      <c r="P207" s="37">
        <f>ROUND(ROUND(O207,4)*(1+N207),4)</f>
        <v>0</v>
      </c>
      <c r="Q207" s="37">
        <f>ROUND($I207*O207,4)</f>
        <v>0</v>
      </c>
      <c r="R207" s="37">
        <f>ROUND($I207*P207,4)</f>
        <v>0</v>
      </c>
      <c r="S207" s="38"/>
      <c r="T207" s="38"/>
      <c r="U207" s="38"/>
      <c r="V207" s="39"/>
    </row>
    <row r="208" spans="1:22" ht="25.5" x14ac:dyDescent="0.25">
      <c r="A208" s="52" t="s">
        <v>81</v>
      </c>
      <c r="B208" s="11">
        <v>7</v>
      </c>
      <c r="C208" s="31" t="s">
        <v>452</v>
      </c>
      <c r="D208" s="31" t="s">
        <v>450</v>
      </c>
      <c r="E208" s="31" t="s">
        <v>81</v>
      </c>
      <c r="F208" s="31" t="s">
        <v>453</v>
      </c>
      <c r="G208" s="31" t="s">
        <v>81</v>
      </c>
      <c r="H208" s="32" t="s">
        <v>87</v>
      </c>
      <c r="I208" s="33">
        <v>2</v>
      </c>
      <c r="J208" s="56"/>
      <c r="K208" s="11">
        <v>1</v>
      </c>
      <c r="L208" s="34"/>
      <c r="M208" s="35"/>
      <c r="N208" s="36"/>
      <c r="O208" s="37">
        <f>ROUND(ROUND(L208,4)*(1-M208),4)</f>
        <v>0</v>
      </c>
      <c r="P208" s="37">
        <f>ROUND(ROUND(O208,4)*(1+N208),4)</f>
        <v>0</v>
      </c>
      <c r="Q208" s="37">
        <f>ROUND($I208*O208,4)</f>
        <v>0</v>
      </c>
      <c r="R208" s="37">
        <f>ROUND($I208*P208,4)</f>
        <v>0</v>
      </c>
      <c r="S208" s="38"/>
      <c r="T208" s="38"/>
      <c r="U208" s="38"/>
      <c r="V208" s="39"/>
    </row>
    <row r="209" spans="1:22" ht="38.25" x14ac:dyDescent="0.25">
      <c r="A209" s="52" t="s">
        <v>81</v>
      </c>
      <c r="B209" s="11">
        <v>8</v>
      </c>
      <c r="C209" s="31" t="s">
        <v>454</v>
      </c>
      <c r="D209" s="31" t="s">
        <v>455</v>
      </c>
      <c r="E209" s="31" t="s">
        <v>456</v>
      </c>
      <c r="F209" s="31" t="s">
        <v>457</v>
      </c>
      <c r="G209" s="31" t="s">
        <v>81</v>
      </c>
      <c r="H209" s="32" t="s">
        <v>87</v>
      </c>
      <c r="I209" s="33">
        <v>2</v>
      </c>
      <c r="J209" s="56"/>
      <c r="K209" s="11">
        <v>1</v>
      </c>
      <c r="L209" s="34"/>
      <c r="M209" s="35"/>
      <c r="N209" s="36"/>
      <c r="O209" s="37">
        <f>ROUND(ROUND(L209,4)*(1-M209),4)</f>
        <v>0</v>
      </c>
      <c r="P209" s="37">
        <f>ROUND(ROUND(O209,4)*(1+N209),4)</f>
        <v>0</v>
      </c>
      <c r="Q209" s="37">
        <f>ROUND($I209*O209,4)</f>
        <v>0</v>
      </c>
      <c r="R209" s="37">
        <f>ROUND($I209*P209,4)</f>
        <v>0</v>
      </c>
      <c r="S209" s="38"/>
      <c r="T209" s="38"/>
      <c r="U209" s="38"/>
      <c r="V209" s="39"/>
    </row>
    <row r="210" spans="1:22" ht="38.25" x14ac:dyDescent="0.25">
      <c r="A210" s="52" t="s">
        <v>81</v>
      </c>
      <c r="B210" s="11">
        <v>9</v>
      </c>
      <c r="C210" s="31" t="s">
        <v>458</v>
      </c>
      <c r="D210" s="31" t="s">
        <v>459</v>
      </c>
      <c r="E210" s="31" t="s">
        <v>460</v>
      </c>
      <c r="F210" s="31" t="s">
        <v>461</v>
      </c>
      <c r="G210" s="31" t="s">
        <v>81</v>
      </c>
      <c r="H210" s="32" t="s">
        <v>87</v>
      </c>
      <c r="I210" s="33">
        <v>3</v>
      </c>
      <c r="J210" s="56"/>
      <c r="K210" s="11">
        <v>1</v>
      </c>
      <c r="L210" s="34"/>
      <c r="M210" s="35"/>
      <c r="N210" s="36"/>
      <c r="O210" s="37">
        <f>ROUND(ROUND(L210,4)*(1-M210),4)</f>
        <v>0</v>
      </c>
      <c r="P210" s="37">
        <f>ROUND(ROUND(O210,4)*(1+N210),4)</f>
        <v>0</v>
      </c>
      <c r="Q210" s="37">
        <f>ROUND($I210*O210,4)</f>
        <v>0</v>
      </c>
      <c r="R210" s="37">
        <f>ROUND($I210*P210,4)</f>
        <v>0</v>
      </c>
      <c r="S210" s="38"/>
      <c r="T210" s="38"/>
      <c r="U210" s="38"/>
      <c r="V210" s="39"/>
    </row>
    <row r="211" spans="1:22" ht="38.25" x14ac:dyDescent="0.25">
      <c r="A211" s="52" t="s">
        <v>81</v>
      </c>
      <c r="B211" s="11">
        <v>10</v>
      </c>
      <c r="C211" s="31" t="s">
        <v>462</v>
      </c>
      <c r="D211" s="31" t="s">
        <v>463</v>
      </c>
      <c r="E211" s="31" t="s">
        <v>464</v>
      </c>
      <c r="F211" s="31" t="s">
        <v>465</v>
      </c>
      <c r="G211" s="31" t="s">
        <v>81</v>
      </c>
      <c r="H211" s="32" t="s">
        <v>87</v>
      </c>
      <c r="I211" s="33">
        <v>3</v>
      </c>
      <c r="J211" s="56"/>
      <c r="K211" s="11">
        <v>1</v>
      </c>
      <c r="L211" s="34"/>
      <c r="M211" s="35"/>
      <c r="N211" s="36"/>
      <c r="O211" s="37">
        <f>ROUND(ROUND(L211,4)*(1-M211),4)</f>
        <v>0</v>
      </c>
      <c r="P211" s="37">
        <f>ROUND(ROUND(O211,4)*(1+N211),4)</f>
        <v>0</v>
      </c>
      <c r="Q211" s="37">
        <f>ROUND($I211*O211,4)</f>
        <v>0</v>
      </c>
      <c r="R211" s="37">
        <f>ROUND($I211*P211,4)</f>
        <v>0</v>
      </c>
      <c r="S211" s="38"/>
      <c r="T211" s="38"/>
      <c r="U211" s="38"/>
      <c r="V211" s="39"/>
    </row>
    <row r="212" spans="1:22" ht="25.5" x14ac:dyDescent="0.25">
      <c r="A212" s="52" t="s">
        <v>81</v>
      </c>
      <c r="B212" s="11">
        <v>11</v>
      </c>
      <c r="C212" s="31" t="s">
        <v>466</v>
      </c>
      <c r="D212" s="31" t="s">
        <v>467</v>
      </c>
      <c r="E212" s="31" t="s">
        <v>468</v>
      </c>
      <c r="F212" s="31" t="s">
        <v>469</v>
      </c>
      <c r="G212" s="31" t="s">
        <v>81</v>
      </c>
      <c r="H212" s="32" t="s">
        <v>87</v>
      </c>
      <c r="I212" s="33">
        <v>10</v>
      </c>
      <c r="J212" s="56"/>
      <c r="K212" s="11">
        <v>1</v>
      </c>
      <c r="L212" s="34"/>
      <c r="M212" s="35"/>
      <c r="N212" s="36"/>
      <c r="O212" s="37">
        <f>ROUND(ROUND(L212,4)*(1-M212),4)</f>
        <v>0</v>
      </c>
      <c r="P212" s="37">
        <f>ROUND(ROUND(O212,4)*(1+N212),4)</f>
        <v>0</v>
      </c>
      <c r="Q212" s="37">
        <f>ROUND($I212*O212,4)</f>
        <v>0</v>
      </c>
      <c r="R212" s="37">
        <f>ROUND($I212*P212,4)</f>
        <v>0</v>
      </c>
      <c r="S212" s="38"/>
      <c r="T212" s="38"/>
      <c r="U212" s="38"/>
      <c r="V212" s="39"/>
    </row>
    <row r="213" spans="1:22" ht="26.25" thickBot="1" x14ac:dyDescent="0.3">
      <c r="A213" s="53" t="s">
        <v>81</v>
      </c>
      <c r="B213" s="13">
        <v>12</v>
      </c>
      <c r="C213" s="40" t="s">
        <v>470</v>
      </c>
      <c r="D213" s="40" t="s">
        <v>471</v>
      </c>
      <c r="E213" s="40" t="s">
        <v>81</v>
      </c>
      <c r="F213" s="40" t="s">
        <v>472</v>
      </c>
      <c r="G213" s="40" t="s">
        <v>81</v>
      </c>
      <c r="H213" s="41" t="s">
        <v>87</v>
      </c>
      <c r="I213" s="42">
        <v>10</v>
      </c>
      <c r="J213" s="57"/>
      <c r="K213" s="13">
        <v>1</v>
      </c>
      <c r="L213" s="43"/>
      <c r="M213" s="44"/>
      <c r="N213" s="45"/>
      <c r="O213" s="46">
        <f>ROUND(ROUND(L213,4)*(1-M213),4)</f>
        <v>0</v>
      </c>
      <c r="P213" s="46">
        <f>ROUND(ROUND(O213,4)*(1+N213),4)</f>
        <v>0</v>
      </c>
      <c r="Q213" s="46">
        <f>ROUND($I213*O213,4)</f>
        <v>0</v>
      </c>
      <c r="R213" s="46">
        <f>ROUND($I213*P213,4)</f>
        <v>0</v>
      </c>
      <c r="S213" s="47"/>
      <c r="T213" s="47"/>
      <c r="U213" s="47"/>
      <c r="V213" s="48"/>
    </row>
    <row r="214" spans="1:22" ht="13.5" thickBot="1" x14ac:dyDescent="0.3">
      <c r="P214" s="58" t="s">
        <v>178</v>
      </c>
      <c r="Q214" s="59">
        <f>SUM(Q202:Q213)</f>
        <v>0</v>
      </c>
      <c r="R214" s="60">
        <f>SUM(R202:R213)</f>
        <v>0</v>
      </c>
    </row>
    <row r="216" spans="1:22" ht="13.5" thickBot="1" x14ac:dyDescent="0.3"/>
    <row r="217" spans="1:22" ht="13.5" thickBot="1" x14ac:dyDescent="0.3">
      <c r="A217" s="49" t="s">
        <v>54</v>
      </c>
      <c r="B217" s="54" t="s">
        <v>473</v>
      </c>
      <c r="C217" s="18" t="s">
        <v>474</v>
      </c>
      <c r="D217" s="18"/>
      <c r="E217" s="18"/>
      <c r="F217" s="18"/>
      <c r="G217" s="18"/>
      <c r="H217" s="18" t="s">
        <v>57</v>
      </c>
      <c r="I217" s="18"/>
      <c r="J217" s="8"/>
      <c r="K217" s="7"/>
      <c r="L217" s="18" t="s">
        <v>475</v>
      </c>
      <c r="M217" s="18"/>
      <c r="N217" s="18"/>
      <c r="O217" s="18"/>
      <c r="P217" s="18"/>
      <c r="Q217" s="18"/>
      <c r="R217" s="18"/>
      <c r="S217" s="18"/>
      <c r="T217" s="18"/>
      <c r="U217" s="18"/>
      <c r="V217" s="8"/>
    </row>
    <row r="218" spans="1:22" ht="26.25" thickBot="1" x14ac:dyDescent="0.3">
      <c r="A218" s="50" t="s">
        <v>59</v>
      </c>
      <c r="B218" s="19" t="s">
        <v>60</v>
      </c>
      <c r="C218" s="20" t="s">
        <v>61</v>
      </c>
      <c r="D218" s="20" t="s">
        <v>62</v>
      </c>
      <c r="E218" s="20" t="s">
        <v>63</v>
      </c>
      <c r="F218" s="20" t="s">
        <v>64</v>
      </c>
      <c r="G218" s="20" t="s">
        <v>65</v>
      </c>
      <c r="H218" s="20" t="s">
        <v>66</v>
      </c>
      <c r="I218" s="20" t="s">
        <v>67</v>
      </c>
      <c r="J218" s="21" t="s">
        <v>68</v>
      </c>
      <c r="K218" s="19" t="s">
        <v>69</v>
      </c>
      <c r="L218" s="20" t="s">
        <v>70</v>
      </c>
      <c r="M218" s="20" t="s">
        <v>71</v>
      </c>
      <c r="N218" s="20" t="s">
        <v>72</v>
      </c>
      <c r="O218" s="20" t="s">
        <v>73</v>
      </c>
      <c r="P218" s="20" t="s">
        <v>74</v>
      </c>
      <c r="Q218" s="20" t="s">
        <v>75</v>
      </c>
      <c r="R218" s="20" t="s">
        <v>76</v>
      </c>
      <c r="S218" s="20" t="s">
        <v>77</v>
      </c>
      <c r="T218" s="20" t="s">
        <v>78</v>
      </c>
      <c r="U218" s="20" t="s">
        <v>79</v>
      </c>
      <c r="V218" s="21" t="s">
        <v>80</v>
      </c>
    </row>
    <row r="219" spans="1:22" ht="51" x14ac:dyDescent="0.25">
      <c r="A219" s="51" t="s">
        <v>81</v>
      </c>
      <c r="B219" s="9">
        <v>1</v>
      </c>
      <c r="C219" s="22" t="s">
        <v>476</v>
      </c>
      <c r="D219" s="22" t="s">
        <v>81</v>
      </c>
      <c r="E219" s="22" t="s">
        <v>477</v>
      </c>
      <c r="F219" s="22" t="s">
        <v>478</v>
      </c>
      <c r="G219" s="22" t="s">
        <v>81</v>
      </c>
      <c r="H219" s="23" t="s">
        <v>87</v>
      </c>
      <c r="I219" s="24">
        <v>1</v>
      </c>
      <c r="J219" s="55"/>
      <c r="K219" s="9">
        <v>1</v>
      </c>
      <c r="L219" s="25"/>
      <c r="M219" s="26"/>
      <c r="N219" s="27"/>
      <c r="O219" s="28">
        <f>ROUND(ROUND(L219,4)*(1-M219),4)</f>
        <v>0</v>
      </c>
      <c r="P219" s="28">
        <f>ROUND(ROUND(O219,4)*(1+N219),4)</f>
        <v>0</v>
      </c>
      <c r="Q219" s="28">
        <f>ROUND($I219*O219,4)</f>
        <v>0</v>
      </c>
      <c r="R219" s="28">
        <f>ROUND($I219*P219,4)</f>
        <v>0</v>
      </c>
      <c r="S219" s="29"/>
      <c r="T219" s="29"/>
      <c r="U219" s="29"/>
      <c r="V219" s="30"/>
    </row>
    <row r="220" spans="1:22" ht="51" x14ac:dyDescent="0.25">
      <c r="A220" s="52" t="s">
        <v>81</v>
      </c>
      <c r="B220" s="11">
        <v>2</v>
      </c>
      <c r="C220" s="31" t="s">
        <v>479</v>
      </c>
      <c r="D220" s="31" t="s">
        <v>81</v>
      </c>
      <c r="E220" s="31" t="s">
        <v>477</v>
      </c>
      <c r="F220" s="31" t="s">
        <v>480</v>
      </c>
      <c r="G220" s="31" t="s">
        <v>81</v>
      </c>
      <c r="H220" s="32" t="s">
        <v>87</v>
      </c>
      <c r="I220" s="33">
        <v>1</v>
      </c>
      <c r="J220" s="56"/>
      <c r="K220" s="11">
        <v>1</v>
      </c>
      <c r="L220" s="34"/>
      <c r="M220" s="35"/>
      <c r="N220" s="36"/>
      <c r="O220" s="37">
        <f>ROUND(ROUND(L220,4)*(1-M220),4)</f>
        <v>0</v>
      </c>
      <c r="P220" s="37">
        <f>ROUND(ROUND(O220,4)*(1+N220),4)</f>
        <v>0</v>
      </c>
      <c r="Q220" s="37">
        <f>ROUND($I220*O220,4)</f>
        <v>0</v>
      </c>
      <c r="R220" s="37">
        <f>ROUND($I220*P220,4)</f>
        <v>0</v>
      </c>
      <c r="S220" s="38"/>
      <c r="T220" s="38"/>
      <c r="U220" s="38"/>
      <c r="V220" s="39"/>
    </row>
    <row r="221" spans="1:22" ht="51" x14ac:dyDescent="0.25">
      <c r="A221" s="52" t="s">
        <v>81</v>
      </c>
      <c r="B221" s="11">
        <v>3</v>
      </c>
      <c r="C221" s="31" t="s">
        <v>481</v>
      </c>
      <c r="D221" s="31" t="s">
        <v>81</v>
      </c>
      <c r="E221" s="31" t="s">
        <v>477</v>
      </c>
      <c r="F221" s="31" t="s">
        <v>482</v>
      </c>
      <c r="G221" s="31" t="s">
        <v>81</v>
      </c>
      <c r="H221" s="32" t="s">
        <v>87</v>
      </c>
      <c r="I221" s="33">
        <v>2</v>
      </c>
      <c r="J221" s="56"/>
      <c r="K221" s="11">
        <v>1</v>
      </c>
      <c r="L221" s="34"/>
      <c r="M221" s="35"/>
      <c r="N221" s="36"/>
      <c r="O221" s="37">
        <f>ROUND(ROUND(L221,4)*(1-M221),4)</f>
        <v>0</v>
      </c>
      <c r="P221" s="37">
        <f>ROUND(ROUND(O221,4)*(1+N221),4)</f>
        <v>0</v>
      </c>
      <c r="Q221" s="37">
        <f>ROUND($I221*O221,4)</f>
        <v>0</v>
      </c>
      <c r="R221" s="37">
        <f>ROUND($I221*P221,4)</f>
        <v>0</v>
      </c>
      <c r="S221" s="38"/>
      <c r="T221" s="38"/>
      <c r="U221" s="38"/>
      <c r="V221" s="39"/>
    </row>
    <row r="222" spans="1:22" ht="51" x14ac:dyDescent="0.25">
      <c r="A222" s="52" t="s">
        <v>81</v>
      </c>
      <c r="B222" s="11">
        <v>4</v>
      </c>
      <c r="C222" s="31" t="s">
        <v>483</v>
      </c>
      <c r="D222" s="31" t="s">
        <v>81</v>
      </c>
      <c r="E222" s="31" t="s">
        <v>477</v>
      </c>
      <c r="F222" s="31" t="s">
        <v>484</v>
      </c>
      <c r="G222" s="31" t="s">
        <v>81</v>
      </c>
      <c r="H222" s="32" t="s">
        <v>87</v>
      </c>
      <c r="I222" s="33">
        <v>2</v>
      </c>
      <c r="J222" s="56"/>
      <c r="K222" s="11">
        <v>1</v>
      </c>
      <c r="L222" s="34"/>
      <c r="M222" s="35"/>
      <c r="N222" s="36"/>
      <c r="O222" s="37">
        <f>ROUND(ROUND(L222,4)*(1-M222),4)</f>
        <v>0</v>
      </c>
      <c r="P222" s="37">
        <f>ROUND(ROUND(O222,4)*(1+N222),4)</f>
        <v>0</v>
      </c>
      <c r="Q222" s="37">
        <f>ROUND($I222*O222,4)</f>
        <v>0</v>
      </c>
      <c r="R222" s="37">
        <f>ROUND($I222*P222,4)</f>
        <v>0</v>
      </c>
      <c r="S222" s="38"/>
      <c r="T222" s="38"/>
      <c r="U222" s="38"/>
      <c r="V222" s="39"/>
    </row>
    <row r="223" spans="1:22" ht="51" x14ac:dyDescent="0.25">
      <c r="A223" s="52" t="s">
        <v>81</v>
      </c>
      <c r="B223" s="11">
        <v>5</v>
      </c>
      <c r="C223" s="31" t="s">
        <v>485</v>
      </c>
      <c r="D223" s="31" t="s">
        <v>81</v>
      </c>
      <c r="E223" s="31" t="s">
        <v>477</v>
      </c>
      <c r="F223" s="31" t="s">
        <v>486</v>
      </c>
      <c r="G223" s="31" t="s">
        <v>81</v>
      </c>
      <c r="H223" s="32" t="s">
        <v>87</v>
      </c>
      <c r="I223" s="33">
        <v>10</v>
      </c>
      <c r="J223" s="56"/>
      <c r="K223" s="11">
        <v>1</v>
      </c>
      <c r="L223" s="34"/>
      <c r="M223" s="35"/>
      <c r="N223" s="36"/>
      <c r="O223" s="37">
        <f>ROUND(ROUND(L223,4)*(1-M223),4)</f>
        <v>0</v>
      </c>
      <c r="P223" s="37">
        <f>ROUND(ROUND(O223,4)*(1+N223),4)</f>
        <v>0</v>
      </c>
      <c r="Q223" s="37">
        <f>ROUND($I223*O223,4)</f>
        <v>0</v>
      </c>
      <c r="R223" s="37">
        <f>ROUND($I223*P223,4)</f>
        <v>0</v>
      </c>
      <c r="S223" s="38"/>
      <c r="T223" s="38"/>
      <c r="U223" s="38"/>
      <c r="V223" s="39"/>
    </row>
    <row r="224" spans="1:22" ht="51" x14ac:dyDescent="0.25">
      <c r="A224" s="52" t="s">
        <v>81</v>
      </c>
      <c r="B224" s="11">
        <v>6</v>
      </c>
      <c r="C224" s="31" t="s">
        <v>487</v>
      </c>
      <c r="D224" s="31" t="s">
        <v>81</v>
      </c>
      <c r="E224" s="31" t="s">
        <v>477</v>
      </c>
      <c r="F224" s="31" t="s">
        <v>488</v>
      </c>
      <c r="G224" s="31" t="s">
        <v>81</v>
      </c>
      <c r="H224" s="32" t="s">
        <v>87</v>
      </c>
      <c r="I224" s="33">
        <v>1</v>
      </c>
      <c r="J224" s="56"/>
      <c r="K224" s="11">
        <v>1</v>
      </c>
      <c r="L224" s="34"/>
      <c r="M224" s="35"/>
      <c r="N224" s="36"/>
      <c r="O224" s="37">
        <f>ROUND(ROUND(L224,4)*(1-M224),4)</f>
        <v>0</v>
      </c>
      <c r="P224" s="37">
        <f>ROUND(ROUND(O224,4)*(1+N224),4)</f>
        <v>0</v>
      </c>
      <c r="Q224" s="37">
        <f>ROUND($I224*O224,4)</f>
        <v>0</v>
      </c>
      <c r="R224" s="37">
        <f>ROUND($I224*P224,4)</f>
        <v>0</v>
      </c>
      <c r="S224" s="38"/>
      <c r="T224" s="38"/>
      <c r="U224" s="38"/>
      <c r="V224" s="39"/>
    </row>
    <row r="225" spans="1:22" ht="51" x14ac:dyDescent="0.25">
      <c r="A225" s="52" t="s">
        <v>81</v>
      </c>
      <c r="B225" s="11">
        <v>7</v>
      </c>
      <c r="C225" s="31" t="s">
        <v>489</v>
      </c>
      <c r="D225" s="31" t="s">
        <v>81</v>
      </c>
      <c r="E225" s="31" t="s">
        <v>477</v>
      </c>
      <c r="F225" s="31" t="s">
        <v>490</v>
      </c>
      <c r="G225" s="31" t="s">
        <v>81</v>
      </c>
      <c r="H225" s="32" t="s">
        <v>87</v>
      </c>
      <c r="I225" s="33">
        <v>2</v>
      </c>
      <c r="J225" s="56"/>
      <c r="K225" s="11">
        <v>1</v>
      </c>
      <c r="L225" s="34"/>
      <c r="M225" s="35"/>
      <c r="N225" s="36"/>
      <c r="O225" s="37">
        <f>ROUND(ROUND(L225,4)*(1-M225),4)</f>
        <v>0</v>
      </c>
      <c r="P225" s="37">
        <f>ROUND(ROUND(O225,4)*(1+N225),4)</f>
        <v>0</v>
      </c>
      <c r="Q225" s="37">
        <f>ROUND($I225*O225,4)</f>
        <v>0</v>
      </c>
      <c r="R225" s="37">
        <f>ROUND($I225*P225,4)</f>
        <v>0</v>
      </c>
      <c r="S225" s="38"/>
      <c r="T225" s="38"/>
      <c r="U225" s="38"/>
      <c r="V225" s="39"/>
    </row>
    <row r="226" spans="1:22" ht="51" x14ac:dyDescent="0.25">
      <c r="A226" s="52" t="s">
        <v>81</v>
      </c>
      <c r="B226" s="11">
        <v>8</v>
      </c>
      <c r="C226" s="31" t="s">
        <v>491</v>
      </c>
      <c r="D226" s="31" t="s">
        <v>492</v>
      </c>
      <c r="E226" s="31" t="s">
        <v>477</v>
      </c>
      <c r="F226" s="31" t="s">
        <v>493</v>
      </c>
      <c r="G226" s="31" t="s">
        <v>81</v>
      </c>
      <c r="H226" s="32" t="s">
        <v>87</v>
      </c>
      <c r="I226" s="33">
        <v>2</v>
      </c>
      <c r="J226" s="56"/>
      <c r="K226" s="11">
        <v>1</v>
      </c>
      <c r="L226" s="34"/>
      <c r="M226" s="35"/>
      <c r="N226" s="36"/>
      <c r="O226" s="37">
        <f>ROUND(ROUND(L226,4)*(1-M226),4)</f>
        <v>0</v>
      </c>
      <c r="P226" s="37">
        <f>ROUND(ROUND(O226,4)*(1+N226),4)</f>
        <v>0</v>
      </c>
      <c r="Q226" s="37">
        <f>ROUND($I226*O226,4)</f>
        <v>0</v>
      </c>
      <c r="R226" s="37">
        <f>ROUND($I226*P226,4)</f>
        <v>0</v>
      </c>
      <c r="S226" s="38"/>
      <c r="T226" s="38"/>
      <c r="U226" s="38"/>
      <c r="V226" s="39"/>
    </row>
    <row r="227" spans="1:22" ht="51" x14ac:dyDescent="0.25">
      <c r="A227" s="52" t="s">
        <v>81</v>
      </c>
      <c r="B227" s="11">
        <v>9</v>
      </c>
      <c r="C227" s="31" t="s">
        <v>494</v>
      </c>
      <c r="D227" s="31" t="s">
        <v>495</v>
      </c>
      <c r="E227" s="31" t="s">
        <v>477</v>
      </c>
      <c r="F227" s="31" t="s">
        <v>496</v>
      </c>
      <c r="G227" s="31" t="s">
        <v>81</v>
      </c>
      <c r="H227" s="32" t="s">
        <v>87</v>
      </c>
      <c r="I227" s="33">
        <v>2</v>
      </c>
      <c r="J227" s="56"/>
      <c r="K227" s="11">
        <v>1</v>
      </c>
      <c r="L227" s="34"/>
      <c r="M227" s="35"/>
      <c r="N227" s="36"/>
      <c r="O227" s="37">
        <f>ROUND(ROUND(L227,4)*(1-M227),4)</f>
        <v>0</v>
      </c>
      <c r="P227" s="37">
        <f>ROUND(ROUND(O227,4)*(1+N227),4)</f>
        <v>0</v>
      </c>
      <c r="Q227" s="37">
        <f>ROUND($I227*O227,4)</f>
        <v>0</v>
      </c>
      <c r="R227" s="37">
        <f>ROUND($I227*P227,4)</f>
        <v>0</v>
      </c>
      <c r="S227" s="38"/>
      <c r="T227" s="38"/>
      <c r="U227" s="38"/>
      <c r="V227" s="39"/>
    </row>
    <row r="228" spans="1:22" ht="51" x14ac:dyDescent="0.25">
      <c r="A228" s="52" t="s">
        <v>81</v>
      </c>
      <c r="B228" s="11">
        <v>10</v>
      </c>
      <c r="C228" s="31" t="s">
        <v>497</v>
      </c>
      <c r="D228" s="31" t="s">
        <v>498</v>
      </c>
      <c r="E228" s="31" t="s">
        <v>477</v>
      </c>
      <c r="F228" s="31" t="s">
        <v>499</v>
      </c>
      <c r="G228" s="31" t="s">
        <v>81</v>
      </c>
      <c r="H228" s="32" t="s">
        <v>87</v>
      </c>
      <c r="I228" s="33">
        <v>1</v>
      </c>
      <c r="J228" s="56"/>
      <c r="K228" s="11">
        <v>1</v>
      </c>
      <c r="L228" s="34"/>
      <c r="M228" s="35"/>
      <c r="N228" s="36"/>
      <c r="O228" s="37">
        <f>ROUND(ROUND(L228,4)*(1-M228),4)</f>
        <v>0</v>
      </c>
      <c r="P228" s="37">
        <f>ROUND(ROUND(O228,4)*(1+N228),4)</f>
        <v>0</v>
      </c>
      <c r="Q228" s="37">
        <f>ROUND($I228*O228,4)</f>
        <v>0</v>
      </c>
      <c r="R228" s="37">
        <f>ROUND($I228*P228,4)</f>
        <v>0</v>
      </c>
      <c r="S228" s="38"/>
      <c r="T228" s="38"/>
      <c r="U228" s="38"/>
      <c r="V228" s="39"/>
    </row>
    <row r="229" spans="1:22" ht="51" x14ac:dyDescent="0.25">
      <c r="A229" s="52" t="s">
        <v>81</v>
      </c>
      <c r="B229" s="11">
        <v>11</v>
      </c>
      <c r="C229" s="31" t="s">
        <v>500</v>
      </c>
      <c r="D229" s="31" t="s">
        <v>501</v>
      </c>
      <c r="E229" s="31" t="s">
        <v>477</v>
      </c>
      <c r="F229" s="31" t="s">
        <v>502</v>
      </c>
      <c r="G229" s="31" t="s">
        <v>81</v>
      </c>
      <c r="H229" s="32" t="s">
        <v>87</v>
      </c>
      <c r="I229" s="33">
        <v>1</v>
      </c>
      <c r="J229" s="56"/>
      <c r="K229" s="11">
        <v>1</v>
      </c>
      <c r="L229" s="34"/>
      <c r="M229" s="35"/>
      <c r="N229" s="36"/>
      <c r="O229" s="37">
        <f>ROUND(ROUND(L229,4)*(1-M229),4)</f>
        <v>0</v>
      </c>
      <c r="P229" s="37">
        <f>ROUND(ROUND(O229,4)*(1+N229),4)</f>
        <v>0</v>
      </c>
      <c r="Q229" s="37">
        <f>ROUND($I229*O229,4)</f>
        <v>0</v>
      </c>
      <c r="R229" s="37">
        <f>ROUND($I229*P229,4)</f>
        <v>0</v>
      </c>
      <c r="S229" s="38"/>
      <c r="T229" s="38"/>
      <c r="U229" s="38"/>
      <c r="V229" s="39"/>
    </row>
    <row r="230" spans="1:22" ht="51" x14ac:dyDescent="0.25">
      <c r="A230" s="52" t="s">
        <v>81</v>
      </c>
      <c r="B230" s="11">
        <v>12</v>
      </c>
      <c r="C230" s="31" t="s">
        <v>500</v>
      </c>
      <c r="D230" s="31" t="s">
        <v>503</v>
      </c>
      <c r="E230" s="31" t="s">
        <v>477</v>
      </c>
      <c r="F230" s="31" t="s">
        <v>504</v>
      </c>
      <c r="G230" s="31" t="s">
        <v>81</v>
      </c>
      <c r="H230" s="32" t="s">
        <v>87</v>
      </c>
      <c r="I230" s="33">
        <v>1</v>
      </c>
      <c r="J230" s="56"/>
      <c r="K230" s="11">
        <v>1</v>
      </c>
      <c r="L230" s="34"/>
      <c r="M230" s="35"/>
      <c r="N230" s="36"/>
      <c r="O230" s="37">
        <f>ROUND(ROUND(L230,4)*(1-M230),4)</f>
        <v>0</v>
      </c>
      <c r="P230" s="37">
        <f>ROUND(ROUND(O230,4)*(1+N230),4)</f>
        <v>0</v>
      </c>
      <c r="Q230" s="37">
        <f>ROUND($I230*O230,4)</f>
        <v>0</v>
      </c>
      <c r="R230" s="37">
        <f>ROUND($I230*P230,4)</f>
        <v>0</v>
      </c>
      <c r="S230" s="38"/>
      <c r="T230" s="38"/>
      <c r="U230" s="38"/>
      <c r="V230" s="39"/>
    </row>
    <row r="231" spans="1:22" ht="51" x14ac:dyDescent="0.25">
      <c r="A231" s="52" t="s">
        <v>81</v>
      </c>
      <c r="B231" s="11">
        <v>13</v>
      </c>
      <c r="C231" s="31" t="s">
        <v>505</v>
      </c>
      <c r="D231" s="31" t="s">
        <v>506</v>
      </c>
      <c r="E231" s="31" t="s">
        <v>477</v>
      </c>
      <c r="F231" s="31" t="s">
        <v>507</v>
      </c>
      <c r="G231" s="31" t="s">
        <v>81</v>
      </c>
      <c r="H231" s="32" t="s">
        <v>87</v>
      </c>
      <c r="I231" s="33">
        <v>1</v>
      </c>
      <c r="J231" s="56"/>
      <c r="K231" s="11">
        <v>1</v>
      </c>
      <c r="L231" s="34"/>
      <c r="M231" s="35"/>
      <c r="N231" s="36"/>
      <c r="O231" s="37">
        <f>ROUND(ROUND(L231,4)*(1-M231),4)</f>
        <v>0</v>
      </c>
      <c r="P231" s="37">
        <f>ROUND(ROUND(O231,4)*(1+N231),4)</f>
        <v>0</v>
      </c>
      <c r="Q231" s="37">
        <f>ROUND($I231*O231,4)</f>
        <v>0</v>
      </c>
      <c r="R231" s="37">
        <f>ROUND($I231*P231,4)</f>
        <v>0</v>
      </c>
      <c r="S231" s="38"/>
      <c r="T231" s="38"/>
      <c r="U231" s="38"/>
      <c r="V231" s="39"/>
    </row>
    <row r="232" spans="1:22" ht="51" x14ac:dyDescent="0.25">
      <c r="A232" s="52" t="s">
        <v>81</v>
      </c>
      <c r="B232" s="11">
        <v>14</v>
      </c>
      <c r="C232" s="31" t="s">
        <v>508</v>
      </c>
      <c r="D232" s="31" t="s">
        <v>509</v>
      </c>
      <c r="E232" s="31" t="s">
        <v>477</v>
      </c>
      <c r="F232" s="31" t="s">
        <v>510</v>
      </c>
      <c r="G232" s="31" t="s">
        <v>81</v>
      </c>
      <c r="H232" s="32" t="s">
        <v>87</v>
      </c>
      <c r="I232" s="33">
        <v>1</v>
      </c>
      <c r="J232" s="56"/>
      <c r="K232" s="11">
        <v>1</v>
      </c>
      <c r="L232" s="34"/>
      <c r="M232" s="35"/>
      <c r="N232" s="36"/>
      <c r="O232" s="37">
        <f>ROUND(ROUND(L232,4)*(1-M232),4)</f>
        <v>0</v>
      </c>
      <c r="P232" s="37">
        <f>ROUND(ROUND(O232,4)*(1+N232),4)</f>
        <v>0</v>
      </c>
      <c r="Q232" s="37">
        <f>ROUND($I232*O232,4)</f>
        <v>0</v>
      </c>
      <c r="R232" s="37">
        <f>ROUND($I232*P232,4)</f>
        <v>0</v>
      </c>
      <c r="S232" s="38"/>
      <c r="T232" s="38"/>
      <c r="U232" s="38"/>
      <c r="V232" s="39"/>
    </row>
    <row r="233" spans="1:22" ht="51" x14ac:dyDescent="0.25">
      <c r="A233" s="52" t="s">
        <v>81</v>
      </c>
      <c r="B233" s="11">
        <v>15</v>
      </c>
      <c r="C233" s="31" t="s">
        <v>508</v>
      </c>
      <c r="D233" s="31" t="s">
        <v>511</v>
      </c>
      <c r="E233" s="31" t="s">
        <v>477</v>
      </c>
      <c r="F233" s="31" t="s">
        <v>512</v>
      </c>
      <c r="G233" s="31" t="s">
        <v>81</v>
      </c>
      <c r="H233" s="32" t="s">
        <v>87</v>
      </c>
      <c r="I233" s="33">
        <v>1</v>
      </c>
      <c r="J233" s="56"/>
      <c r="K233" s="11">
        <v>1</v>
      </c>
      <c r="L233" s="34"/>
      <c r="M233" s="35"/>
      <c r="N233" s="36"/>
      <c r="O233" s="37">
        <f>ROUND(ROUND(L233,4)*(1-M233),4)</f>
        <v>0</v>
      </c>
      <c r="P233" s="37">
        <f>ROUND(ROUND(O233,4)*(1+N233),4)</f>
        <v>0</v>
      </c>
      <c r="Q233" s="37">
        <f>ROUND($I233*O233,4)</f>
        <v>0</v>
      </c>
      <c r="R233" s="37">
        <f>ROUND($I233*P233,4)</f>
        <v>0</v>
      </c>
      <c r="S233" s="38"/>
      <c r="T233" s="38"/>
      <c r="U233" s="38"/>
      <c r="V233" s="39"/>
    </row>
    <row r="234" spans="1:22" ht="51" x14ac:dyDescent="0.25">
      <c r="A234" s="52" t="s">
        <v>81</v>
      </c>
      <c r="B234" s="11">
        <v>16</v>
      </c>
      <c r="C234" s="31" t="s">
        <v>513</v>
      </c>
      <c r="D234" s="31" t="s">
        <v>514</v>
      </c>
      <c r="E234" s="31" t="s">
        <v>477</v>
      </c>
      <c r="F234" s="31" t="s">
        <v>515</v>
      </c>
      <c r="G234" s="31" t="s">
        <v>81</v>
      </c>
      <c r="H234" s="32" t="s">
        <v>87</v>
      </c>
      <c r="I234" s="33">
        <v>1</v>
      </c>
      <c r="J234" s="56"/>
      <c r="K234" s="11">
        <v>1</v>
      </c>
      <c r="L234" s="34"/>
      <c r="M234" s="35"/>
      <c r="N234" s="36"/>
      <c r="O234" s="37">
        <f>ROUND(ROUND(L234,4)*(1-M234),4)</f>
        <v>0</v>
      </c>
      <c r="P234" s="37">
        <f>ROUND(ROUND(O234,4)*(1+N234),4)</f>
        <v>0</v>
      </c>
      <c r="Q234" s="37">
        <f>ROUND($I234*O234,4)</f>
        <v>0</v>
      </c>
      <c r="R234" s="37">
        <f>ROUND($I234*P234,4)</f>
        <v>0</v>
      </c>
      <c r="S234" s="38"/>
      <c r="T234" s="38"/>
      <c r="U234" s="38"/>
      <c r="V234" s="39"/>
    </row>
    <row r="235" spans="1:22" ht="51" x14ac:dyDescent="0.25">
      <c r="A235" s="52" t="s">
        <v>81</v>
      </c>
      <c r="B235" s="11">
        <v>17</v>
      </c>
      <c r="C235" s="31" t="s">
        <v>505</v>
      </c>
      <c r="D235" s="31" t="s">
        <v>516</v>
      </c>
      <c r="E235" s="31" t="s">
        <v>477</v>
      </c>
      <c r="F235" s="31" t="s">
        <v>517</v>
      </c>
      <c r="G235" s="31" t="s">
        <v>81</v>
      </c>
      <c r="H235" s="32" t="s">
        <v>87</v>
      </c>
      <c r="I235" s="33">
        <v>1</v>
      </c>
      <c r="J235" s="56"/>
      <c r="K235" s="11">
        <v>1</v>
      </c>
      <c r="L235" s="34"/>
      <c r="M235" s="35"/>
      <c r="N235" s="36"/>
      <c r="O235" s="37">
        <f>ROUND(ROUND(L235,4)*(1-M235),4)</f>
        <v>0</v>
      </c>
      <c r="P235" s="37">
        <f>ROUND(ROUND(O235,4)*(1+N235),4)</f>
        <v>0</v>
      </c>
      <c r="Q235" s="37">
        <f>ROUND($I235*O235,4)</f>
        <v>0</v>
      </c>
      <c r="R235" s="37">
        <f>ROUND($I235*P235,4)</f>
        <v>0</v>
      </c>
      <c r="S235" s="38"/>
      <c r="T235" s="38"/>
      <c r="U235" s="38"/>
      <c r="V235" s="39"/>
    </row>
    <row r="236" spans="1:22" ht="51" x14ac:dyDescent="0.25">
      <c r="A236" s="52" t="s">
        <v>81</v>
      </c>
      <c r="B236" s="11">
        <v>18</v>
      </c>
      <c r="C236" s="31" t="s">
        <v>494</v>
      </c>
      <c r="D236" s="31" t="s">
        <v>518</v>
      </c>
      <c r="E236" s="31" t="s">
        <v>477</v>
      </c>
      <c r="F236" s="31" t="s">
        <v>519</v>
      </c>
      <c r="G236" s="31" t="s">
        <v>81</v>
      </c>
      <c r="H236" s="32" t="s">
        <v>87</v>
      </c>
      <c r="I236" s="33">
        <v>1</v>
      </c>
      <c r="J236" s="56"/>
      <c r="K236" s="11">
        <v>1</v>
      </c>
      <c r="L236" s="34"/>
      <c r="M236" s="35"/>
      <c r="N236" s="36"/>
      <c r="O236" s="37">
        <f>ROUND(ROUND(L236,4)*(1-M236),4)</f>
        <v>0</v>
      </c>
      <c r="P236" s="37">
        <f>ROUND(ROUND(O236,4)*(1+N236),4)</f>
        <v>0</v>
      </c>
      <c r="Q236" s="37">
        <f>ROUND($I236*O236,4)</f>
        <v>0</v>
      </c>
      <c r="R236" s="37">
        <f>ROUND($I236*P236,4)</f>
        <v>0</v>
      </c>
      <c r="S236" s="38"/>
      <c r="T236" s="38"/>
      <c r="U236" s="38"/>
      <c r="V236" s="39"/>
    </row>
    <row r="237" spans="1:22" ht="51.75" thickBot="1" x14ac:dyDescent="0.3">
      <c r="A237" s="53" t="s">
        <v>81</v>
      </c>
      <c r="B237" s="13">
        <v>19</v>
      </c>
      <c r="C237" s="40" t="s">
        <v>520</v>
      </c>
      <c r="D237" s="40" t="s">
        <v>521</v>
      </c>
      <c r="E237" s="40" t="s">
        <v>477</v>
      </c>
      <c r="F237" s="40" t="s">
        <v>522</v>
      </c>
      <c r="G237" s="40" t="s">
        <v>81</v>
      </c>
      <c r="H237" s="41" t="s">
        <v>87</v>
      </c>
      <c r="I237" s="42">
        <v>1</v>
      </c>
      <c r="J237" s="57"/>
      <c r="K237" s="13">
        <v>1</v>
      </c>
      <c r="L237" s="43"/>
      <c r="M237" s="44"/>
      <c r="N237" s="45"/>
      <c r="O237" s="46">
        <f>ROUND(ROUND(L237,4)*(1-M237),4)</f>
        <v>0</v>
      </c>
      <c r="P237" s="46">
        <f>ROUND(ROUND(O237,4)*(1+N237),4)</f>
        <v>0</v>
      </c>
      <c r="Q237" s="46">
        <f>ROUND($I237*O237,4)</f>
        <v>0</v>
      </c>
      <c r="R237" s="46">
        <f>ROUND($I237*P237,4)</f>
        <v>0</v>
      </c>
      <c r="S237" s="47"/>
      <c r="T237" s="47"/>
      <c r="U237" s="47"/>
      <c r="V237" s="48"/>
    </row>
    <row r="238" spans="1:22" ht="13.5" thickBot="1" x14ac:dyDescent="0.3">
      <c r="P238" s="58" t="s">
        <v>178</v>
      </c>
      <c r="Q238" s="59">
        <f>SUM(Q219:Q237)</f>
        <v>0</v>
      </c>
      <c r="R238" s="60">
        <f>SUM(R219:R237)</f>
        <v>0</v>
      </c>
    </row>
    <row r="240" spans="1:22" ht="13.5" thickBot="1" x14ac:dyDescent="0.3"/>
    <row r="241" spans="1:22" ht="13.5" thickBot="1" x14ac:dyDescent="0.3">
      <c r="A241" s="49" t="s">
        <v>54</v>
      </c>
      <c r="B241" s="54" t="s">
        <v>523</v>
      </c>
      <c r="C241" s="18" t="s">
        <v>524</v>
      </c>
      <c r="D241" s="18"/>
      <c r="E241" s="18"/>
      <c r="F241" s="18"/>
      <c r="G241" s="18"/>
      <c r="H241" s="18" t="s">
        <v>57</v>
      </c>
      <c r="I241" s="18"/>
      <c r="J241" s="8"/>
      <c r="K241" s="7"/>
      <c r="L241" s="18" t="s">
        <v>525</v>
      </c>
      <c r="M241" s="18"/>
      <c r="N241" s="18"/>
      <c r="O241" s="18"/>
      <c r="P241" s="18"/>
      <c r="Q241" s="18"/>
      <c r="R241" s="18"/>
      <c r="S241" s="18"/>
      <c r="T241" s="18"/>
      <c r="U241" s="18"/>
      <c r="V241" s="8"/>
    </row>
    <row r="242" spans="1:22" ht="26.25" thickBot="1" x14ac:dyDescent="0.3">
      <c r="A242" s="50" t="s">
        <v>59</v>
      </c>
      <c r="B242" s="19" t="s">
        <v>60</v>
      </c>
      <c r="C242" s="20" t="s">
        <v>61</v>
      </c>
      <c r="D242" s="20" t="s">
        <v>62</v>
      </c>
      <c r="E242" s="20" t="s">
        <v>63</v>
      </c>
      <c r="F242" s="20" t="s">
        <v>64</v>
      </c>
      <c r="G242" s="20" t="s">
        <v>65</v>
      </c>
      <c r="H242" s="20" t="s">
        <v>66</v>
      </c>
      <c r="I242" s="20" t="s">
        <v>67</v>
      </c>
      <c r="J242" s="21" t="s">
        <v>68</v>
      </c>
      <c r="K242" s="19" t="s">
        <v>69</v>
      </c>
      <c r="L242" s="20" t="s">
        <v>70</v>
      </c>
      <c r="M242" s="20" t="s">
        <v>71</v>
      </c>
      <c r="N242" s="20" t="s">
        <v>72</v>
      </c>
      <c r="O242" s="20" t="s">
        <v>73</v>
      </c>
      <c r="P242" s="20" t="s">
        <v>74</v>
      </c>
      <c r="Q242" s="20" t="s">
        <v>75</v>
      </c>
      <c r="R242" s="20" t="s">
        <v>76</v>
      </c>
      <c r="S242" s="20" t="s">
        <v>77</v>
      </c>
      <c r="T242" s="20" t="s">
        <v>78</v>
      </c>
      <c r="U242" s="20" t="s">
        <v>79</v>
      </c>
      <c r="V242" s="21" t="s">
        <v>80</v>
      </c>
    </row>
    <row r="243" spans="1:22" ht="51" x14ac:dyDescent="0.25">
      <c r="A243" s="51" t="s">
        <v>81</v>
      </c>
      <c r="B243" s="9">
        <v>1</v>
      </c>
      <c r="C243" s="22" t="s">
        <v>526</v>
      </c>
      <c r="D243" s="22" t="s">
        <v>527</v>
      </c>
      <c r="E243" s="22" t="s">
        <v>528</v>
      </c>
      <c r="F243" s="22" t="s">
        <v>81</v>
      </c>
      <c r="G243" s="22" t="s">
        <v>81</v>
      </c>
      <c r="H243" s="23" t="s">
        <v>87</v>
      </c>
      <c r="I243" s="24">
        <v>30</v>
      </c>
      <c r="J243" s="55"/>
      <c r="K243" s="9">
        <v>1</v>
      </c>
      <c r="L243" s="25"/>
      <c r="M243" s="26"/>
      <c r="N243" s="27"/>
      <c r="O243" s="28">
        <f>ROUND(ROUND(L243,4)*(1-M243),4)</f>
        <v>0</v>
      </c>
      <c r="P243" s="28">
        <f>ROUND(ROUND(O243,4)*(1+N243),4)</f>
        <v>0</v>
      </c>
      <c r="Q243" s="28">
        <f>ROUND($I243*O243,4)</f>
        <v>0</v>
      </c>
      <c r="R243" s="28">
        <f>ROUND($I243*P243,4)</f>
        <v>0</v>
      </c>
      <c r="S243" s="29"/>
      <c r="T243" s="29"/>
      <c r="U243" s="29"/>
      <c r="V243" s="30"/>
    </row>
    <row r="244" spans="1:22" ht="51" x14ac:dyDescent="0.25">
      <c r="A244" s="52" t="s">
        <v>81</v>
      </c>
      <c r="B244" s="11">
        <v>2</v>
      </c>
      <c r="C244" s="31" t="s">
        <v>529</v>
      </c>
      <c r="D244" s="31" t="s">
        <v>527</v>
      </c>
      <c r="E244" s="31" t="s">
        <v>528</v>
      </c>
      <c r="F244" s="31" t="s">
        <v>81</v>
      </c>
      <c r="G244" s="31" t="s">
        <v>81</v>
      </c>
      <c r="H244" s="32" t="s">
        <v>87</v>
      </c>
      <c r="I244" s="33">
        <v>3</v>
      </c>
      <c r="J244" s="56"/>
      <c r="K244" s="11">
        <v>1</v>
      </c>
      <c r="L244" s="34"/>
      <c r="M244" s="35"/>
      <c r="N244" s="36"/>
      <c r="O244" s="37">
        <f>ROUND(ROUND(L244,4)*(1-M244),4)</f>
        <v>0</v>
      </c>
      <c r="P244" s="37">
        <f>ROUND(ROUND(O244,4)*(1+N244),4)</f>
        <v>0</v>
      </c>
      <c r="Q244" s="37">
        <f>ROUND($I244*O244,4)</f>
        <v>0</v>
      </c>
      <c r="R244" s="37">
        <f>ROUND($I244*P244,4)</f>
        <v>0</v>
      </c>
      <c r="S244" s="38"/>
      <c r="T244" s="38"/>
      <c r="U244" s="38"/>
      <c r="V244" s="39"/>
    </row>
    <row r="245" spans="1:22" ht="26.25" thickBot="1" x14ac:dyDescent="0.3">
      <c r="A245" s="53" t="s">
        <v>81</v>
      </c>
      <c r="B245" s="13">
        <v>3</v>
      </c>
      <c r="C245" s="40" t="s">
        <v>530</v>
      </c>
      <c r="D245" s="40" t="s">
        <v>531</v>
      </c>
      <c r="E245" s="40" t="s">
        <v>81</v>
      </c>
      <c r="F245" s="40" t="s">
        <v>532</v>
      </c>
      <c r="G245" s="40" t="s">
        <v>81</v>
      </c>
      <c r="H245" s="41" t="s">
        <v>87</v>
      </c>
      <c r="I245" s="42">
        <v>100</v>
      </c>
      <c r="J245" s="57"/>
      <c r="K245" s="13">
        <v>1</v>
      </c>
      <c r="L245" s="43"/>
      <c r="M245" s="44"/>
      <c r="N245" s="45"/>
      <c r="O245" s="46">
        <f>ROUND(ROUND(L245,4)*(1-M245),4)</f>
        <v>0</v>
      </c>
      <c r="P245" s="46">
        <f>ROUND(ROUND(O245,4)*(1+N245),4)</f>
        <v>0</v>
      </c>
      <c r="Q245" s="46">
        <f>ROUND($I245*O245,4)</f>
        <v>0</v>
      </c>
      <c r="R245" s="46">
        <f>ROUND($I245*P245,4)</f>
        <v>0</v>
      </c>
      <c r="S245" s="47"/>
      <c r="T245" s="47"/>
      <c r="U245" s="47"/>
      <c r="V245" s="48"/>
    </row>
    <row r="246" spans="1:22" ht="13.5" thickBot="1" x14ac:dyDescent="0.3">
      <c r="P246" s="58" t="s">
        <v>178</v>
      </c>
      <c r="Q246" s="59">
        <f>SUM(Q243:Q245)</f>
        <v>0</v>
      </c>
      <c r="R246" s="60">
        <f>SUM(R243:R245)</f>
        <v>0</v>
      </c>
    </row>
    <row r="248" spans="1:22" ht="13.5" thickBot="1" x14ac:dyDescent="0.3"/>
    <row r="249" spans="1:22" ht="13.5" thickBot="1" x14ac:dyDescent="0.3">
      <c r="A249" s="49" t="s">
        <v>54</v>
      </c>
      <c r="B249" s="54" t="s">
        <v>533</v>
      </c>
      <c r="C249" s="18" t="s">
        <v>534</v>
      </c>
      <c r="D249" s="18"/>
      <c r="E249" s="18"/>
      <c r="F249" s="18"/>
      <c r="G249" s="18"/>
      <c r="H249" s="18" t="s">
        <v>57</v>
      </c>
      <c r="I249" s="18"/>
      <c r="J249" s="8"/>
      <c r="K249" s="7"/>
      <c r="L249" s="18" t="s">
        <v>535</v>
      </c>
      <c r="M249" s="18"/>
      <c r="N249" s="18"/>
      <c r="O249" s="18"/>
      <c r="P249" s="18"/>
      <c r="Q249" s="18"/>
      <c r="R249" s="18"/>
      <c r="S249" s="18"/>
      <c r="T249" s="18"/>
      <c r="U249" s="18"/>
      <c r="V249" s="8"/>
    </row>
    <row r="250" spans="1:22" ht="26.25" thickBot="1" x14ac:dyDescent="0.3">
      <c r="A250" s="50" t="s">
        <v>59</v>
      </c>
      <c r="B250" s="19" t="s">
        <v>60</v>
      </c>
      <c r="C250" s="20" t="s">
        <v>61</v>
      </c>
      <c r="D250" s="20" t="s">
        <v>62</v>
      </c>
      <c r="E250" s="20" t="s">
        <v>63</v>
      </c>
      <c r="F250" s="20" t="s">
        <v>64</v>
      </c>
      <c r="G250" s="20" t="s">
        <v>65</v>
      </c>
      <c r="H250" s="20" t="s">
        <v>66</v>
      </c>
      <c r="I250" s="20" t="s">
        <v>67</v>
      </c>
      <c r="J250" s="21" t="s">
        <v>68</v>
      </c>
      <c r="K250" s="19" t="s">
        <v>69</v>
      </c>
      <c r="L250" s="20" t="s">
        <v>70</v>
      </c>
      <c r="M250" s="20" t="s">
        <v>71</v>
      </c>
      <c r="N250" s="20" t="s">
        <v>72</v>
      </c>
      <c r="O250" s="20" t="s">
        <v>73</v>
      </c>
      <c r="P250" s="20" t="s">
        <v>74</v>
      </c>
      <c r="Q250" s="20" t="s">
        <v>75</v>
      </c>
      <c r="R250" s="20" t="s">
        <v>76</v>
      </c>
      <c r="S250" s="20" t="s">
        <v>77</v>
      </c>
      <c r="T250" s="20" t="s">
        <v>78</v>
      </c>
      <c r="U250" s="20" t="s">
        <v>79</v>
      </c>
      <c r="V250" s="21" t="s">
        <v>80</v>
      </c>
    </row>
    <row r="251" spans="1:22" ht="51" x14ac:dyDescent="0.25">
      <c r="A251" s="51" t="s">
        <v>81</v>
      </c>
      <c r="B251" s="9">
        <v>1</v>
      </c>
      <c r="C251" s="22" t="s">
        <v>536</v>
      </c>
      <c r="D251" s="22" t="s">
        <v>537</v>
      </c>
      <c r="E251" s="22" t="s">
        <v>538</v>
      </c>
      <c r="F251" s="22" t="s">
        <v>539</v>
      </c>
      <c r="G251" s="22" t="s">
        <v>540</v>
      </c>
      <c r="H251" s="23" t="s">
        <v>247</v>
      </c>
      <c r="I251" s="24">
        <v>10</v>
      </c>
      <c r="J251" s="55"/>
      <c r="K251" s="9">
        <v>1</v>
      </c>
      <c r="L251" s="25"/>
      <c r="M251" s="26"/>
      <c r="N251" s="27"/>
      <c r="O251" s="28">
        <f>ROUND(ROUND(L251,4)*(1-M251),4)</f>
        <v>0</v>
      </c>
      <c r="P251" s="28">
        <f>ROUND(ROUND(O251,4)*(1+N251),4)</f>
        <v>0</v>
      </c>
      <c r="Q251" s="28">
        <f>ROUND($I251*O251,4)</f>
        <v>0</v>
      </c>
      <c r="R251" s="28">
        <f>ROUND($I251*P251,4)</f>
        <v>0</v>
      </c>
      <c r="S251" s="29"/>
      <c r="T251" s="29"/>
      <c r="U251" s="29"/>
      <c r="V251" s="30"/>
    </row>
    <row r="252" spans="1:22" ht="51" x14ac:dyDescent="0.25">
      <c r="A252" s="52" t="s">
        <v>81</v>
      </c>
      <c r="B252" s="11">
        <v>2</v>
      </c>
      <c r="C252" s="31" t="s">
        <v>536</v>
      </c>
      <c r="D252" s="31" t="s">
        <v>537</v>
      </c>
      <c r="E252" s="31" t="s">
        <v>541</v>
      </c>
      <c r="F252" s="31" t="s">
        <v>539</v>
      </c>
      <c r="G252" s="31" t="s">
        <v>540</v>
      </c>
      <c r="H252" s="32" t="s">
        <v>247</v>
      </c>
      <c r="I252" s="33">
        <v>5</v>
      </c>
      <c r="J252" s="56"/>
      <c r="K252" s="11">
        <v>1</v>
      </c>
      <c r="L252" s="34"/>
      <c r="M252" s="35"/>
      <c r="N252" s="36"/>
      <c r="O252" s="37">
        <f>ROUND(ROUND(L252,4)*(1-M252),4)</f>
        <v>0</v>
      </c>
      <c r="P252" s="37">
        <f>ROUND(ROUND(O252,4)*(1+N252),4)</f>
        <v>0</v>
      </c>
      <c r="Q252" s="37">
        <f>ROUND($I252*O252,4)</f>
        <v>0</v>
      </c>
      <c r="R252" s="37">
        <f>ROUND($I252*P252,4)</f>
        <v>0</v>
      </c>
      <c r="S252" s="38"/>
      <c r="T252" s="38"/>
      <c r="U252" s="38"/>
      <c r="V252" s="39"/>
    </row>
    <row r="253" spans="1:22" ht="51" x14ac:dyDescent="0.25">
      <c r="A253" s="52" t="s">
        <v>81</v>
      </c>
      <c r="B253" s="11">
        <v>3</v>
      </c>
      <c r="C253" s="31" t="s">
        <v>536</v>
      </c>
      <c r="D253" s="31" t="s">
        <v>542</v>
      </c>
      <c r="E253" s="31" t="s">
        <v>543</v>
      </c>
      <c r="F253" s="31" t="s">
        <v>539</v>
      </c>
      <c r="G253" s="31" t="s">
        <v>540</v>
      </c>
      <c r="H253" s="32" t="s">
        <v>247</v>
      </c>
      <c r="I253" s="33">
        <v>10</v>
      </c>
      <c r="J253" s="56"/>
      <c r="K253" s="11">
        <v>1</v>
      </c>
      <c r="L253" s="34"/>
      <c r="M253" s="35"/>
      <c r="N253" s="36"/>
      <c r="O253" s="37">
        <f>ROUND(ROUND(L253,4)*(1-M253),4)</f>
        <v>0</v>
      </c>
      <c r="P253" s="37">
        <f>ROUND(ROUND(O253,4)*(1+N253),4)</f>
        <v>0</v>
      </c>
      <c r="Q253" s="37">
        <f>ROUND($I253*O253,4)</f>
        <v>0</v>
      </c>
      <c r="R253" s="37">
        <f>ROUND($I253*P253,4)</f>
        <v>0</v>
      </c>
      <c r="S253" s="38"/>
      <c r="T253" s="38"/>
      <c r="U253" s="38"/>
      <c r="V253" s="39"/>
    </row>
    <row r="254" spans="1:22" ht="51" x14ac:dyDescent="0.25">
      <c r="A254" s="52" t="s">
        <v>81</v>
      </c>
      <c r="B254" s="11">
        <v>4</v>
      </c>
      <c r="C254" s="31" t="s">
        <v>544</v>
      </c>
      <c r="D254" s="31" t="s">
        <v>545</v>
      </c>
      <c r="E254" s="31" t="s">
        <v>81</v>
      </c>
      <c r="F254" s="31" t="s">
        <v>81</v>
      </c>
      <c r="G254" s="31" t="s">
        <v>540</v>
      </c>
      <c r="H254" s="32" t="s">
        <v>546</v>
      </c>
      <c r="I254" s="33">
        <v>12</v>
      </c>
      <c r="J254" s="56"/>
      <c r="K254" s="11">
        <v>1</v>
      </c>
      <c r="L254" s="34"/>
      <c r="M254" s="35"/>
      <c r="N254" s="36"/>
      <c r="O254" s="37">
        <f>ROUND(ROUND(L254,4)*(1-M254),4)</f>
        <v>0</v>
      </c>
      <c r="P254" s="37">
        <f>ROUND(ROUND(O254,4)*(1+N254),4)</f>
        <v>0</v>
      </c>
      <c r="Q254" s="37">
        <f>ROUND($I254*O254,4)</f>
        <v>0</v>
      </c>
      <c r="R254" s="37">
        <f>ROUND($I254*P254,4)</f>
        <v>0</v>
      </c>
      <c r="S254" s="38"/>
      <c r="T254" s="38"/>
      <c r="U254" s="38"/>
      <c r="V254" s="39"/>
    </row>
    <row r="255" spans="1:22" ht="51.75" thickBot="1" x14ac:dyDescent="0.3">
      <c r="A255" s="53" t="s">
        <v>81</v>
      </c>
      <c r="B255" s="13">
        <v>5</v>
      </c>
      <c r="C255" s="40" t="s">
        <v>544</v>
      </c>
      <c r="D255" s="40" t="s">
        <v>547</v>
      </c>
      <c r="E255" s="40" t="s">
        <v>81</v>
      </c>
      <c r="F255" s="40" t="s">
        <v>81</v>
      </c>
      <c r="G255" s="40" t="s">
        <v>540</v>
      </c>
      <c r="H255" s="41" t="s">
        <v>546</v>
      </c>
      <c r="I255" s="42">
        <v>7</v>
      </c>
      <c r="J255" s="57"/>
      <c r="K255" s="13">
        <v>1</v>
      </c>
      <c r="L255" s="43"/>
      <c r="M255" s="44"/>
      <c r="N255" s="45"/>
      <c r="O255" s="46">
        <f>ROUND(ROUND(L255,4)*(1-M255),4)</f>
        <v>0</v>
      </c>
      <c r="P255" s="46">
        <f>ROUND(ROUND(O255,4)*(1+N255),4)</f>
        <v>0</v>
      </c>
      <c r="Q255" s="46">
        <f>ROUND($I255*O255,4)</f>
        <v>0</v>
      </c>
      <c r="R255" s="46">
        <f>ROUND($I255*P255,4)</f>
        <v>0</v>
      </c>
      <c r="S255" s="47"/>
      <c r="T255" s="47"/>
      <c r="U255" s="47"/>
      <c r="V255" s="48"/>
    </row>
    <row r="256" spans="1:22" ht="13.5" thickBot="1" x14ac:dyDescent="0.3">
      <c r="P256" s="58" t="s">
        <v>178</v>
      </c>
      <c r="Q256" s="59">
        <f>SUM(Q251:Q255)</f>
        <v>0</v>
      </c>
      <c r="R256" s="60">
        <f>SUM(R251:R255)</f>
        <v>0</v>
      </c>
    </row>
    <row r="258" spans="1:22" ht="13.5" thickBot="1" x14ac:dyDescent="0.3"/>
    <row r="259" spans="1:22" ht="13.5" thickBot="1" x14ac:dyDescent="0.3">
      <c r="A259" s="49" t="s">
        <v>54</v>
      </c>
      <c r="B259" s="54" t="s">
        <v>548</v>
      </c>
      <c r="C259" s="18" t="s">
        <v>549</v>
      </c>
      <c r="D259" s="18"/>
      <c r="E259" s="18"/>
      <c r="F259" s="18"/>
      <c r="G259" s="18"/>
      <c r="H259" s="18" t="s">
        <v>57</v>
      </c>
      <c r="I259" s="18"/>
      <c r="J259" s="8"/>
      <c r="K259" s="7"/>
      <c r="L259" s="18" t="s">
        <v>550</v>
      </c>
      <c r="M259" s="18"/>
      <c r="N259" s="18"/>
      <c r="O259" s="18"/>
      <c r="P259" s="18"/>
      <c r="Q259" s="18"/>
      <c r="R259" s="18"/>
      <c r="S259" s="18"/>
      <c r="T259" s="18"/>
      <c r="U259" s="18"/>
      <c r="V259" s="8"/>
    </row>
    <row r="260" spans="1:22" ht="26.25" thickBot="1" x14ac:dyDescent="0.3">
      <c r="A260" s="50" t="s">
        <v>59</v>
      </c>
      <c r="B260" s="19" t="s">
        <v>60</v>
      </c>
      <c r="C260" s="20" t="s">
        <v>61</v>
      </c>
      <c r="D260" s="20" t="s">
        <v>62</v>
      </c>
      <c r="E260" s="20" t="s">
        <v>63</v>
      </c>
      <c r="F260" s="20" t="s">
        <v>64</v>
      </c>
      <c r="G260" s="20" t="s">
        <v>65</v>
      </c>
      <c r="H260" s="20" t="s">
        <v>66</v>
      </c>
      <c r="I260" s="20" t="s">
        <v>67</v>
      </c>
      <c r="J260" s="21" t="s">
        <v>68</v>
      </c>
      <c r="K260" s="19" t="s">
        <v>69</v>
      </c>
      <c r="L260" s="20" t="s">
        <v>70</v>
      </c>
      <c r="M260" s="20" t="s">
        <v>71</v>
      </c>
      <c r="N260" s="20" t="s">
        <v>72</v>
      </c>
      <c r="O260" s="20" t="s">
        <v>73</v>
      </c>
      <c r="P260" s="20" t="s">
        <v>74</v>
      </c>
      <c r="Q260" s="20" t="s">
        <v>75</v>
      </c>
      <c r="R260" s="20" t="s">
        <v>76</v>
      </c>
      <c r="S260" s="20" t="s">
        <v>77</v>
      </c>
      <c r="T260" s="20" t="s">
        <v>78</v>
      </c>
      <c r="U260" s="20" t="s">
        <v>79</v>
      </c>
      <c r="V260" s="21" t="s">
        <v>80</v>
      </c>
    </row>
    <row r="261" spans="1:22" ht="25.5" x14ac:dyDescent="0.25">
      <c r="A261" s="51" t="s">
        <v>81</v>
      </c>
      <c r="B261" s="9">
        <v>1</v>
      </c>
      <c r="C261" s="22" t="s">
        <v>551</v>
      </c>
      <c r="D261" s="22" t="s">
        <v>552</v>
      </c>
      <c r="E261" s="22" t="s">
        <v>81</v>
      </c>
      <c r="F261" s="22" t="s">
        <v>553</v>
      </c>
      <c r="G261" s="22" t="s">
        <v>81</v>
      </c>
      <c r="H261" s="23" t="s">
        <v>546</v>
      </c>
      <c r="I261" s="24">
        <v>2</v>
      </c>
      <c r="J261" s="55"/>
      <c r="K261" s="9">
        <v>1</v>
      </c>
      <c r="L261" s="25"/>
      <c r="M261" s="26"/>
      <c r="N261" s="27"/>
      <c r="O261" s="28">
        <f>ROUND(ROUND(L261,4)*(1-M261),4)</f>
        <v>0</v>
      </c>
      <c r="P261" s="28">
        <f>ROUND(ROUND(O261,4)*(1+N261),4)</f>
        <v>0</v>
      </c>
      <c r="Q261" s="28">
        <f>ROUND($I261*O261,4)</f>
        <v>0</v>
      </c>
      <c r="R261" s="28">
        <f>ROUND($I261*P261,4)</f>
        <v>0</v>
      </c>
      <c r="S261" s="29"/>
      <c r="T261" s="29"/>
      <c r="U261" s="29"/>
      <c r="V261" s="30"/>
    </row>
    <row r="262" spans="1:22" ht="26.25" thickBot="1" x14ac:dyDescent="0.3">
      <c r="A262" s="53" t="s">
        <v>81</v>
      </c>
      <c r="B262" s="13">
        <v>2</v>
      </c>
      <c r="C262" s="40" t="s">
        <v>551</v>
      </c>
      <c r="D262" s="40" t="s">
        <v>554</v>
      </c>
      <c r="E262" s="40" t="s">
        <v>81</v>
      </c>
      <c r="F262" s="40" t="s">
        <v>555</v>
      </c>
      <c r="G262" s="40" t="s">
        <v>81</v>
      </c>
      <c r="H262" s="41" t="s">
        <v>546</v>
      </c>
      <c r="I262" s="42">
        <v>2</v>
      </c>
      <c r="J262" s="57"/>
      <c r="K262" s="13">
        <v>1</v>
      </c>
      <c r="L262" s="43"/>
      <c r="M262" s="44"/>
      <c r="N262" s="45"/>
      <c r="O262" s="46">
        <f>ROUND(ROUND(L262,4)*(1-M262),4)</f>
        <v>0</v>
      </c>
      <c r="P262" s="46">
        <f>ROUND(ROUND(O262,4)*(1+N262),4)</f>
        <v>0</v>
      </c>
      <c r="Q262" s="46">
        <f>ROUND($I262*O262,4)</f>
        <v>0</v>
      </c>
      <c r="R262" s="46">
        <f>ROUND($I262*P262,4)</f>
        <v>0</v>
      </c>
      <c r="S262" s="47"/>
      <c r="T262" s="47"/>
      <c r="U262" s="47"/>
      <c r="V262" s="48"/>
    </row>
    <row r="263" spans="1:22" ht="13.5" thickBot="1" x14ac:dyDescent="0.3">
      <c r="P263" s="58" t="s">
        <v>178</v>
      </c>
      <c r="Q263" s="59">
        <f>SUM(Q261:Q262)</f>
        <v>0</v>
      </c>
      <c r="R263" s="60">
        <f>SUM(R261:R262)</f>
        <v>0</v>
      </c>
    </row>
  </sheetData>
  <sheetProtection algorithmName="SHA-512" hashValue="K+X0rBfzn8SxDEibjwGbj3GOLPz+RIphu09YclHWijT9Rl7Kiv9GjLHsDsY1P8Ijr0QrOd7fHTkqDJkvj7Gl+w==" saltValue="kwat7O/din+0mwW7G347B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3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0.14062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556</v>
      </c>
      <c r="C5" s="2" t="s">
        <v>557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558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559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25.5" x14ac:dyDescent="0.25">
      <c r="A13" s="51" t="s">
        <v>81</v>
      </c>
      <c r="B13" s="9">
        <v>1</v>
      </c>
      <c r="C13" s="22" t="s">
        <v>560</v>
      </c>
      <c r="D13" s="22" t="s">
        <v>561</v>
      </c>
      <c r="E13" s="22" t="s">
        <v>562</v>
      </c>
      <c r="F13" s="22" t="s">
        <v>563</v>
      </c>
      <c r="G13" s="22" t="s">
        <v>81</v>
      </c>
      <c r="H13" s="23" t="s">
        <v>87</v>
      </c>
      <c r="I13" s="24">
        <v>5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25.5" x14ac:dyDescent="0.25">
      <c r="A14" s="52" t="s">
        <v>81</v>
      </c>
      <c r="B14" s="11">
        <v>2</v>
      </c>
      <c r="C14" s="31" t="s">
        <v>564</v>
      </c>
      <c r="D14" s="31" t="s">
        <v>565</v>
      </c>
      <c r="E14" s="31" t="s">
        <v>562</v>
      </c>
      <c r="F14" s="31" t="s">
        <v>566</v>
      </c>
      <c r="G14" s="31" t="s">
        <v>81</v>
      </c>
      <c r="H14" s="32" t="s">
        <v>87</v>
      </c>
      <c r="I14" s="33">
        <v>10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25.5" x14ac:dyDescent="0.25">
      <c r="A15" s="52" t="s">
        <v>81</v>
      </c>
      <c r="B15" s="11">
        <v>3</v>
      </c>
      <c r="C15" s="31" t="s">
        <v>567</v>
      </c>
      <c r="D15" s="31" t="s">
        <v>568</v>
      </c>
      <c r="E15" s="31" t="s">
        <v>562</v>
      </c>
      <c r="F15" s="31" t="s">
        <v>569</v>
      </c>
      <c r="G15" s="31" t="s">
        <v>81</v>
      </c>
      <c r="H15" s="32" t="s">
        <v>87</v>
      </c>
      <c r="I15" s="33">
        <v>8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25.5" x14ac:dyDescent="0.25">
      <c r="A16" s="52" t="s">
        <v>81</v>
      </c>
      <c r="B16" s="11">
        <v>4</v>
      </c>
      <c r="C16" s="31" t="s">
        <v>570</v>
      </c>
      <c r="D16" s="31" t="s">
        <v>571</v>
      </c>
      <c r="E16" s="31" t="s">
        <v>562</v>
      </c>
      <c r="F16" s="31" t="s">
        <v>572</v>
      </c>
      <c r="G16" s="31" t="s">
        <v>81</v>
      </c>
      <c r="H16" s="32" t="s">
        <v>87</v>
      </c>
      <c r="I16" s="33">
        <v>10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ht="25.5" x14ac:dyDescent="0.25">
      <c r="A17" s="52" t="s">
        <v>81</v>
      </c>
      <c r="B17" s="11">
        <v>5</v>
      </c>
      <c r="C17" s="31" t="s">
        <v>573</v>
      </c>
      <c r="D17" s="31" t="s">
        <v>574</v>
      </c>
      <c r="E17" s="31" t="s">
        <v>562</v>
      </c>
      <c r="F17" s="31" t="s">
        <v>575</v>
      </c>
      <c r="G17" s="31" t="s">
        <v>81</v>
      </c>
      <c r="H17" s="32" t="s">
        <v>87</v>
      </c>
      <c r="I17" s="33">
        <v>5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25.5" x14ac:dyDescent="0.25">
      <c r="A18" s="52" t="s">
        <v>81</v>
      </c>
      <c r="B18" s="11">
        <v>6</v>
      </c>
      <c r="C18" s="31" t="s">
        <v>573</v>
      </c>
      <c r="D18" s="31" t="s">
        <v>576</v>
      </c>
      <c r="E18" s="31" t="s">
        <v>562</v>
      </c>
      <c r="F18" s="31" t="s">
        <v>577</v>
      </c>
      <c r="G18" s="31" t="s">
        <v>81</v>
      </c>
      <c r="H18" s="32" t="s">
        <v>87</v>
      </c>
      <c r="I18" s="33">
        <v>5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25.5" x14ac:dyDescent="0.25">
      <c r="A19" s="52" t="s">
        <v>81</v>
      </c>
      <c r="B19" s="11">
        <v>7</v>
      </c>
      <c r="C19" s="31" t="s">
        <v>578</v>
      </c>
      <c r="D19" s="31" t="s">
        <v>579</v>
      </c>
      <c r="E19" s="31" t="s">
        <v>562</v>
      </c>
      <c r="F19" s="31" t="s">
        <v>580</v>
      </c>
      <c r="G19" s="31" t="s">
        <v>81</v>
      </c>
      <c r="H19" s="32" t="s">
        <v>87</v>
      </c>
      <c r="I19" s="33">
        <v>12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ht="38.25" x14ac:dyDescent="0.25">
      <c r="A20" s="52" t="s">
        <v>81</v>
      </c>
      <c r="B20" s="11">
        <v>8</v>
      </c>
      <c r="C20" s="31" t="s">
        <v>581</v>
      </c>
      <c r="D20" s="31" t="s">
        <v>582</v>
      </c>
      <c r="E20" s="31" t="s">
        <v>562</v>
      </c>
      <c r="F20" s="31" t="s">
        <v>583</v>
      </c>
      <c r="G20" s="31" t="s">
        <v>81</v>
      </c>
      <c r="H20" s="32" t="s">
        <v>87</v>
      </c>
      <c r="I20" s="33">
        <v>2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25.5" x14ac:dyDescent="0.25">
      <c r="A21" s="52" t="s">
        <v>81</v>
      </c>
      <c r="B21" s="11">
        <v>9</v>
      </c>
      <c r="C21" s="31" t="s">
        <v>584</v>
      </c>
      <c r="D21" s="31" t="s">
        <v>585</v>
      </c>
      <c r="E21" s="31" t="s">
        <v>562</v>
      </c>
      <c r="F21" s="31" t="s">
        <v>586</v>
      </c>
      <c r="G21" s="31" t="s">
        <v>81</v>
      </c>
      <c r="H21" s="32" t="s">
        <v>87</v>
      </c>
      <c r="I21" s="33">
        <v>8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25.5" x14ac:dyDescent="0.25">
      <c r="A22" s="52" t="s">
        <v>81</v>
      </c>
      <c r="B22" s="11">
        <v>10</v>
      </c>
      <c r="C22" s="31" t="s">
        <v>587</v>
      </c>
      <c r="D22" s="31" t="s">
        <v>576</v>
      </c>
      <c r="E22" s="31" t="s">
        <v>562</v>
      </c>
      <c r="F22" s="31" t="s">
        <v>588</v>
      </c>
      <c r="G22" s="31" t="s">
        <v>81</v>
      </c>
      <c r="H22" s="32" t="s">
        <v>87</v>
      </c>
      <c r="I22" s="33">
        <v>6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25.5" x14ac:dyDescent="0.25">
      <c r="A23" s="52" t="s">
        <v>81</v>
      </c>
      <c r="B23" s="11">
        <v>11</v>
      </c>
      <c r="C23" s="31" t="s">
        <v>589</v>
      </c>
      <c r="D23" s="31" t="s">
        <v>576</v>
      </c>
      <c r="E23" s="31" t="s">
        <v>562</v>
      </c>
      <c r="F23" s="31" t="s">
        <v>590</v>
      </c>
      <c r="G23" s="31" t="s">
        <v>81</v>
      </c>
      <c r="H23" s="32" t="s">
        <v>87</v>
      </c>
      <c r="I23" s="33">
        <v>6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38.25" x14ac:dyDescent="0.25">
      <c r="A24" s="52" t="s">
        <v>81</v>
      </c>
      <c r="B24" s="11">
        <v>12</v>
      </c>
      <c r="C24" s="31" t="s">
        <v>591</v>
      </c>
      <c r="D24" s="31" t="s">
        <v>592</v>
      </c>
      <c r="E24" s="31" t="s">
        <v>562</v>
      </c>
      <c r="F24" s="31" t="s">
        <v>593</v>
      </c>
      <c r="G24" s="31" t="s">
        <v>81</v>
      </c>
      <c r="H24" s="32" t="s">
        <v>87</v>
      </c>
      <c r="I24" s="33">
        <v>4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25.5" x14ac:dyDescent="0.25">
      <c r="A25" s="52" t="s">
        <v>81</v>
      </c>
      <c r="B25" s="11">
        <v>13</v>
      </c>
      <c r="C25" s="31" t="s">
        <v>594</v>
      </c>
      <c r="D25" s="31" t="s">
        <v>595</v>
      </c>
      <c r="E25" s="31" t="s">
        <v>562</v>
      </c>
      <c r="F25" s="31" t="s">
        <v>596</v>
      </c>
      <c r="G25" s="31" t="s">
        <v>81</v>
      </c>
      <c r="H25" s="32" t="s">
        <v>87</v>
      </c>
      <c r="I25" s="33">
        <v>10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ht="25.5" x14ac:dyDescent="0.25">
      <c r="A26" s="52" t="s">
        <v>81</v>
      </c>
      <c r="B26" s="11">
        <v>14</v>
      </c>
      <c r="C26" s="31" t="s">
        <v>597</v>
      </c>
      <c r="D26" s="31" t="s">
        <v>598</v>
      </c>
      <c r="E26" s="31" t="s">
        <v>562</v>
      </c>
      <c r="F26" s="31" t="s">
        <v>599</v>
      </c>
      <c r="G26" s="31" t="s">
        <v>81</v>
      </c>
      <c r="H26" s="32" t="s">
        <v>87</v>
      </c>
      <c r="I26" s="33">
        <v>20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ht="25.5" x14ac:dyDescent="0.25">
      <c r="A27" s="52" t="s">
        <v>81</v>
      </c>
      <c r="B27" s="11">
        <v>15</v>
      </c>
      <c r="C27" s="31" t="s">
        <v>600</v>
      </c>
      <c r="D27" s="31" t="s">
        <v>601</v>
      </c>
      <c r="E27" s="31" t="s">
        <v>562</v>
      </c>
      <c r="F27" s="31" t="s">
        <v>602</v>
      </c>
      <c r="G27" s="31" t="s">
        <v>81</v>
      </c>
      <c r="H27" s="32" t="s">
        <v>87</v>
      </c>
      <c r="I27" s="33">
        <v>6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9"/>
    </row>
    <row r="28" spans="1:22" ht="25.5" x14ac:dyDescent="0.25">
      <c r="A28" s="52" t="s">
        <v>81</v>
      </c>
      <c r="B28" s="11">
        <v>16</v>
      </c>
      <c r="C28" s="31" t="s">
        <v>603</v>
      </c>
      <c r="D28" s="31" t="s">
        <v>601</v>
      </c>
      <c r="E28" s="31" t="s">
        <v>562</v>
      </c>
      <c r="F28" s="31" t="s">
        <v>604</v>
      </c>
      <c r="G28" s="31" t="s">
        <v>81</v>
      </c>
      <c r="H28" s="32" t="s">
        <v>87</v>
      </c>
      <c r="I28" s="33">
        <v>6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9"/>
    </row>
    <row r="29" spans="1:22" ht="25.5" x14ac:dyDescent="0.25">
      <c r="A29" s="52" t="s">
        <v>81</v>
      </c>
      <c r="B29" s="11">
        <v>17</v>
      </c>
      <c r="C29" s="31" t="s">
        <v>605</v>
      </c>
      <c r="D29" s="31" t="s">
        <v>606</v>
      </c>
      <c r="E29" s="31" t="s">
        <v>562</v>
      </c>
      <c r="F29" s="31" t="s">
        <v>607</v>
      </c>
      <c r="G29" s="31" t="s">
        <v>81</v>
      </c>
      <c r="H29" s="32" t="s">
        <v>87</v>
      </c>
      <c r="I29" s="33">
        <v>10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9"/>
    </row>
    <row r="30" spans="1:22" ht="26.25" thickBot="1" x14ac:dyDescent="0.3">
      <c r="A30" s="53" t="s">
        <v>81</v>
      </c>
      <c r="B30" s="13">
        <v>18</v>
      </c>
      <c r="C30" s="40" t="s">
        <v>608</v>
      </c>
      <c r="D30" s="40" t="s">
        <v>609</v>
      </c>
      <c r="E30" s="40" t="s">
        <v>562</v>
      </c>
      <c r="F30" s="40" t="s">
        <v>610</v>
      </c>
      <c r="G30" s="40" t="s">
        <v>81</v>
      </c>
      <c r="H30" s="41" t="s">
        <v>87</v>
      </c>
      <c r="I30" s="42">
        <v>10</v>
      </c>
      <c r="J30" s="57"/>
      <c r="K30" s="13">
        <v>1</v>
      </c>
      <c r="L30" s="43"/>
      <c r="M30" s="44"/>
      <c r="N30" s="45"/>
      <c r="O30" s="46">
        <f>ROUND(ROUND(L30,4)*(1-M30),4)</f>
        <v>0</v>
      </c>
      <c r="P30" s="46">
        <f>ROUND(ROUND(O30,4)*(1+N30),4)</f>
        <v>0</v>
      </c>
      <c r="Q30" s="46">
        <f>ROUND($I30*O30,4)</f>
        <v>0</v>
      </c>
      <c r="R30" s="46">
        <f>ROUND($I30*P30,4)</f>
        <v>0</v>
      </c>
      <c r="S30" s="47"/>
      <c r="T30" s="47"/>
      <c r="U30" s="47"/>
      <c r="V30" s="48"/>
    </row>
    <row r="31" spans="1:22" ht="13.5" thickBot="1" x14ac:dyDescent="0.3">
      <c r="P31" s="58" t="s">
        <v>178</v>
      </c>
      <c r="Q31" s="59">
        <f>SUM(Q13:Q30)</f>
        <v>0</v>
      </c>
      <c r="R31" s="60">
        <f>SUM(R13:R30)</f>
        <v>0</v>
      </c>
    </row>
  </sheetData>
  <sheetProtection algorithmName="SHA-512" hashValue="yy5gSUN3WoJdWjqQnT/YEHlGtbFwqmtFZ9/DVoV1Ni4PorXostYPlslY8ZskSgwZ6swyVR5xaiIEZ/WWrnwYnw==" saltValue="LKi0WtuGyN61dRat0+ELu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611</v>
      </c>
      <c r="C5" s="2" t="s">
        <v>396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395</v>
      </c>
      <c r="D11" s="18"/>
      <c r="E11" s="18"/>
      <c r="F11" s="18"/>
      <c r="G11" s="18"/>
      <c r="H11" s="18" t="s">
        <v>181</v>
      </c>
      <c r="I11" s="18"/>
      <c r="J11" s="8"/>
      <c r="K11" s="7"/>
      <c r="L11" s="18" t="s">
        <v>396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26.25" thickBot="1" x14ac:dyDescent="0.3">
      <c r="A13" s="73" t="s">
        <v>81</v>
      </c>
      <c r="B13" s="74">
        <v>1</v>
      </c>
      <c r="C13" s="64" t="s">
        <v>612</v>
      </c>
      <c r="D13" s="64" t="s">
        <v>613</v>
      </c>
      <c r="E13" s="64" t="s">
        <v>614</v>
      </c>
      <c r="F13" s="64" t="s">
        <v>81</v>
      </c>
      <c r="G13" s="64" t="s">
        <v>81</v>
      </c>
      <c r="H13" s="65" t="s">
        <v>87</v>
      </c>
      <c r="I13" s="66">
        <v>7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2"/>
    </row>
    <row r="14" spans="1:22" ht="13.5" thickBot="1" x14ac:dyDescent="0.3">
      <c r="P14" s="58" t="s">
        <v>178</v>
      </c>
      <c r="Q14" s="59">
        <f>SUM(Q13:Q13)</f>
        <v>0</v>
      </c>
      <c r="R14" s="60">
        <f>SUM(R13:R13)</f>
        <v>0</v>
      </c>
    </row>
    <row r="16" spans="1:22" ht="13.5" thickBot="1" x14ac:dyDescent="0.3"/>
    <row r="17" spans="1:22" ht="13.5" thickBot="1" x14ac:dyDescent="0.3">
      <c r="A17" s="49" t="s">
        <v>54</v>
      </c>
      <c r="B17" s="54" t="s">
        <v>179</v>
      </c>
      <c r="C17" s="18" t="s">
        <v>615</v>
      </c>
      <c r="D17" s="18"/>
      <c r="E17" s="18"/>
      <c r="F17" s="18"/>
      <c r="G17" s="18"/>
      <c r="H17" s="18" t="s">
        <v>57</v>
      </c>
      <c r="I17" s="18"/>
      <c r="J17" s="8"/>
      <c r="K17" s="7"/>
      <c r="L17" s="18" t="s">
        <v>616</v>
      </c>
      <c r="M17" s="18"/>
      <c r="N17" s="18"/>
      <c r="O17" s="18"/>
      <c r="P17" s="18"/>
      <c r="Q17" s="18"/>
      <c r="R17" s="18"/>
      <c r="S17" s="18"/>
      <c r="T17" s="18"/>
      <c r="U17" s="18"/>
      <c r="V17" s="8"/>
    </row>
    <row r="18" spans="1:22" ht="26.25" thickBot="1" x14ac:dyDescent="0.3">
      <c r="A18" s="50" t="s">
        <v>59</v>
      </c>
      <c r="B18" s="19" t="s">
        <v>60</v>
      </c>
      <c r="C18" s="20" t="s">
        <v>61</v>
      </c>
      <c r="D18" s="20" t="s">
        <v>62</v>
      </c>
      <c r="E18" s="20" t="s">
        <v>63</v>
      </c>
      <c r="F18" s="20" t="s">
        <v>64</v>
      </c>
      <c r="G18" s="20" t="s">
        <v>65</v>
      </c>
      <c r="H18" s="20" t="s">
        <v>66</v>
      </c>
      <c r="I18" s="20" t="s">
        <v>67</v>
      </c>
      <c r="J18" s="21" t="s">
        <v>68</v>
      </c>
      <c r="K18" s="19" t="s">
        <v>69</v>
      </c>
      <c r="L18" s="20" t="s">
        <v>70</v>
      </c>
      <c r="M18" s="20" t="s">
        <v>71</v>
      </c>
      <c r="N18" s="20" t="s">
        <v>72</v>
      </c>
      <c r="O18" s="20" t="s">
        <v>73</v>
      </c>
      <c r="P18" s="20" t="s">
        <v>74</v>
      </c>
      <c r="Q18" s="20" t="s">
        <v>75</v>
      </c>
      <c r="R18" s="20" t="s">
        <v>76</v>
      </c>
      <c r="S18" s="20" t="s">
        <v>77</v>
      </c>
      <c r="T18" s="20" t="s">
        <v>78</v>
      </c>
      <c r="U18" s="20" t="s">
        <v>79</v>
      </c>
      <c r="V18" s="21" t="s">
        <v>80</v>
      </c>
    </row>
    <row r="19" spans="1:22" ht="25.5" x14ac:dyDescent="0.25">
      <c r="A19" s="51" t="s">
        <v>81</v>
      </c>
      <c r="B19" s="9">
        <v>1</v>
      </c>
      <c r="C19" s="22" t="s">
        <v>617</v>
      </c>
      <c r="D19" s="22" t="s">
        <v>81</v>
      </c>
      <c r="E19" s="22" t="s">
        <v>618</v>
      </c>
      <c r="F19" s="22" t="s">
        <v>619</v>
      </c>
      <c r="G19" s="22" t="s">
        <v>81</v>
      </c>
      <c r="H19" s="23" t="s">
        <v>87</v>
      </c>
      <c r="I19" s="24">
        <v>1</v>
      </c>
      <c r="J19" s="55"/>
      <c r="K19" s="9">
        <v>1</v>
      </c>
      <c r="L19" s="25"/>
      <c r="M19" s="26"/>
      <c r="N19" s="27"/>
      <c r="O19" s="28">
        <f>ROUND(ROUND(L19,4)*(1-M19),4)</f>
        <v>0</v>
      </c>
      <c r="P19" s="28">
        <f>ROUND(ROUND(O19,4)*(1+N19),4)</f>
        <v>0</v>
      </c>
      <c r="Q19" s="28">
        <f>ROUND($I19*O19,4)</f>
        <v>0</v>
      </c>
      <c r="R19" s="28">
        <f>ROUND($I19*P19,4)</f>
        <v>0</v>
      </c>
      <c r="S19" s="29"/>
      <c r="T19" s="29"/>
      <c r="U19" s="29"/>
      <c r="V19" s="30"/>
    </row>
    <row r="20" spans="1:22" ht="25.5" x14ac:dyDescent="0.25">
      <c r="A20" s="52" t="s">
        <v>81</v>
      </c>
      <c r="B20" s="11">
        <v>2</v>
      </c>
      <c r="C20" s="31" t="s">
        <v>620</v>
      </c>
      <c r="D20" s="31" t="s">
        <v>81</v>
      </c>
      <c r="E20" s="31" t="s">
        <v>621</v>
      </c>
      <c r="F20" s="31" t="s">
        <v>619</v>
      </c>
      <c r="G20" s="31" t="s">
        <v>81</v>
      </c>
      <c r="H20" s="32" t="s">
        <v>87</v>
      </c>
      <c r="I20" s="33">
        <v>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25.5" x14ac:dyDescent="0.25">
      <c r="A21" s="52" t="s">
        <v>81</v>
      </c>
      <c r="B21" s="11">
        <v>3</v>
      </c>
      <c r="C21" s="31" t="s">
        <v>622</v>
      </c>
      <c r="D21" s="31" t="s">
        <v>81</v>
      </c>
      <c r="E21" s="31" t="s">
        <v>623</v>
      </c>
      <c r="F21" s="31" t="s">
        <v>619</v>
      </c>
      <c r="G21" s="31" t="s">
        <v>81</v>
      </c>
      <c r="H21" s="32" t="s">
        <v>87</v>
      </c>
      <c r="I21" s="33">
        <v>1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25.5" x14ac:dyDescent="0.25">
      <c r="A22" s="52" t="s">
        <v>81</v>
      </c>
      <c r="B22" s="11">
        <v>4</v>
      </c>
      <c r="C22" s="31" t="s">
        <v>624</v>
      </c>
      <c r="D22" s="31" t="s">
        <v>81</v>
      </c>
      <c r="E22" s="31" t="s">
        <v>625</v>
      </c>
      <c r="F22" s="31" t="s">
        <v>619</v>
      </c>
      <c r="G22" s="31" t="s">
        <v>81</v>
      </c>
      <c r="H22" s="32" t="s">
        <v>87</v>
      </c>
      <c r="I22" s="33">
        <v>1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25.5" x14ac:dyDescent="0.25">
      <c r="A23" s="52" t="s">
        <v>81</v>
      </c>
      <c r="B23" s="11">
        <v>5</v>
      </c>
      <c r="C23" s="31" t="s">
        <v>626</v>
      </c>
      <c r="D23" s="31" t="s">
        <v>81</v>
      </c>
      <c r="E23" s="31" t="s">
        <v>627</v>
      </c>
      <c r="F23" s="31" t="s">
        <v>619</v>
      </c>
      <c r="G23" s="31" t="s">
        <v>81</v>
      </c>
      <c r="H23" s="32" t="s">
        <v>87</v>
      </c>
      <c r="I23" s="33">
        <v>2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102" x14ac:dyDescent="0.25">
      <c r="A24" s="52" t="s">
        <v>81</v>
      </c>
      <c r="B24" s="11">
        <v>6</v>
      </c>
      <c r="C24" s="31" t="s">
        <v>628</v>
      </c>
      <c r="D24" s="31" t="s">
        <v>629</v>
      </c>
      <c r="E24" s="31" t="s">
        <v>630</v>
      </c>
      <c r="F24" s="31" t="s">
        <v>619</v>
      </c>
      <c r="G24" s="31" t="s">
        <v>81</v>
      </c>
      <c r="H24" s="32" t="s">
        <v>87</v>
      </c>
      <c r="I24" s="33">
        <v>3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102.75" thickBot="1" x14ac:dyDescent="0.3">
      <c r="A25" s="53" t="s">
        <v>81</v>
      </c>
      <c r="B25" s="13">
        <v>7</v>
      </c>
      <c r="C25" s="40" t="s">
        <v>631</v>
      </c>
      <c r="D25" s="40" t="s">
        <v>629</v>
      </c>
      <c r="E25" s="40" t="s">
        <v>632</v>
      </c>
      <c r="F25" s="40" t="s">
        <v>619</v>
      </c>
      <c r="G25" s="40" t="s">
        <v>81</v>
      </c>
      <c r="H25" s="41" t="s">
        <v>87</v>
      </c>
      <c r="I25" s="42">
        <v>1</v>
      </c>
      <c r="J25" s="57"/>
      <c r="K25" s="13">
        <v>1</v>
      </c>
      <c r="L25" s="43"/>
      <c r="M25" s="44"/>
      <c r="N25" s="45"/>
      <c r="O25" s="46">
        <f>ROUND(ROUND(L25,4)*(1-M25),4)</f>
        <v>0</v>
      </c>
      <c r="P25" s="46">
        <f>ROUND(ROUND(O25,4)*(1+N25),4)</f>
        <v>0</v>
      </c>
      <c r="Q25" s="46">
        <f>ROUND($I25*O25,4)</f>
        <v>0</v>
      </c>
      <c r="R25" s="46">
        <f>ROUND($I25*P25,4)</f>
        <v>0</v>
      </c>
      <c r="S25" s="47"/>
      <c r="T25" s="47"/>
      <c r="U25" s="47"/>
      <c r="V25" s="48"/>
    </row>
    <row r="26" spans="1:22" ht="13.5" thickBot="1" x14ac:dyDescent="0.3">
      <c r="P26" s="58" t="s">
        <v>178</v>
      </c>
      <c r="Q26" s="59">
        <f>SUM(Q19:Q25)</f>
        <v>0</v>
      </c>
      <c r="R26" s="60">
        <f>SUM(R19:R25)</f>
        <v>0</v>
      </c>
    </row>
  </sheetData>
  <sheetProtection algorithmName="SHA-512" hashValue="eVK3kQ2HOToNaRUwf4EjP9lqt1unlX/XXtW5EdfWAiHalXHonseh7CBsdw2YIbsB3obsVrMx6Tita2Dawn/ciQ==" saltValue="K9OIET/1O3emQYvYwRYg/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2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633</v>
      </c>
      <c r="C5" s="2" t="s">
        <v>309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308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309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38.25" x14ac:dyDescent="0.25">
      <c r="A13" s="51" t="s">
        <v>81</v>
      </c>
      <c r="B13" s="9">
        <v>1</v>
      </c>
      <c r="C13" s="22" t="s">
        <v>634</v>
      </c>
      <c r="D13" s="22" t="s">
        <v>635</v>
      </c>
      <c r="E13" s="22" t="s">
        <v>222</v>
      </c>
      <c r="F13" s="22" t="s">
        <v>636</v>
      </c>
      <c r="G13" s="22" t="s">
        <v>637</v>
      </c>
      <c r="H13" s="23" t="s">
        <v>87</v>
      </c>
      <c r="I13" s="24">
        <v>1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38.25" x14ac:dyDescent="0.25">
      <c r="A14" s="52" t="s">
        <v>81</v>
      </c>
      <c r="B14" s="11">
        <v>2</v>
      </c>
      <c r="C14" s="31" t="s">
        <v>634</v>
      </c>
      <c r="D14" s="31" t="s">
        <v>638</v>
      </c>
      <c r="E14" s="31" t="s">
        <v>222</v>
      </c>
      <c r="F14" s="31" t="s">
        <v>639</v>
      </c>
      <c r="G14" s="31" t="s">
        <v>640</v>
      </c>
      <c r="H14" s="32" t="s">
        <v>87</v>
      </c>
      <c r="I14" s="33">
        <v>3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38.25" x14ac:dyDescent="0.25">
      <c r="A15" s="52" t="s">
        <v>81</v>
      </c>
      <c r="B15" s="11">
        <v>3</v>
      </c>
      <c r="C15" s="31" t="s">
        <v>634</v>
      </c>
      <c r="D15" s="31" t="s">
        <v>641</v>
      </c>
      <c r="E15" s="31" t="s">
        <v>222</v>
      </c>
      <c r="F15" s="31" t="s">
        <v>639</v>
      </c>
      <c r="G15" s="31" t="s">
        <v>642</v>
      </c>
      <c r="H15" s="32" t="s">
        <v>87</v>
      </c>
      <c r="I15" s="33">
        <v>4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38.25" x14ac:dyDescent="0.25">
      <c r="A16" s="52" t="s">
        <v>81</v>
      </c>
      <c r="B16" s="11">
        <v>4</v>
      </c>
      <c r="C16" s="31" t="s">
        <v>634</v>
      </c>
      <c r="D16" s="31" t="s">
        <v>643</v>
      </c>
      <c r="E16" s="31" t="s">
        <v>222</v>
      </c>
      <c r="F16" s="31" t="s">
        <v>639</v>
      </c>
      <c r="G16" s="31" t="s">
        <v>644</v>
      </c>
      <c r="H16" s="32" t="s">
        <v>87</v>
      </c>
      <c r="I16" s="33">
        <v>3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ht="38.25" x14ac:dyDescent="0.25">
      <c r="A17" s="52" t="s">
        <v>81</v>
      </c>
      <c r="B17" s="11">
        <v>5</v>
      </c>
      <c r="C17" s="31" t="s">
        <v>634</v>
      </c>
      <c r="D17" s="31" t="s">
        <v>645</v>
      </c>
      <c r="E17" s="31" t="s">
        <v>222</v>
      </c>
      <c r="F17" s="31" t="s">
        <v>639</v>
      </c>
      <c r="G17" s="31" t="s">
        <v>646</v>
      </c>
      <c r="H17" s="32" t="s">
        <v>87</v>
      </c>
      <c r="I17" s="33">
        <v>2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38.25" x14ac:dyDescent="0.25">
      <c r="A18" s="52" t="s">
        <v>81</v>
      </c>
      <c r="B18" s="11">
        <v>6</v>
      </c>
      <c r="C18" s="31" t="s">
        <v>634</v>
      </c>
      <c r="D18" s="31" t="s">
        <v>647</v>
      </c>
      <c r="E18" s="31" t="s">
        <v>222</v>
      </c>
      <c r="F18" s="31" t="s">
        <v>639</v>
      </c>
      <c r="G18" s="31" t="s">
        <v>648</v>
      </c>
      <c r="H18" s="32" t="s">
        <v>87</v>
      </c>
      <c r="I18" s="33">
        <v>1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38.25" x14ac:dyDescent="0.25">
      <c r="A19" s="52" t="s">
        <v>81</v>
      </c>
      <c r="B19" s="11">
        <v>7</v>
      </c>
      <c r="C19" s="31" t="s">
        <v>649</v>
      </c>
      <c r="D19" s="31" t="s">
        <v>650</v>
      </c>
      <c r="E19" s="31" t="s">
        <v>81</v>
      </c>
      <c r="F19" s="31" t="s">
        <v>639</v>
      </c>
      <c r="G19" s="31" t="s">
        <v>651</v>
      </c>
      <c r="H19" s="32" t="s">
        <v>87</v>
      </c>
      <c r="I19" s="33">
        <v>6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ht="25.5" x14ac:dyDescent="0.25">
      <c r="A20" s="52" t="s">
        <v>81</v>
      </c>
      <c r="B20" s="11">
        <v>8</v>
      </c>
      <c r="C20" s="31" t="s">
        <v>652</v>
      </c>
      <c r="D20" s="31" t="s">
        <v>81</v>
      </c>
      <c r="E20" s="31" t="s">
        <v>653</v>
      </c>
      <c r="F20" s="31" t="s">
        <v>639</v>
      </c>
      <c r="G20" s="31" t="s">
        <v>654</v>
      </c>
      <c r="H20" s="32" t="s">
        <v>87</v>
      </c>
      <c r="I20" s="33">
        <v>5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25.5" x14ac:dyDescent="0.25">
      <c r="A21" s="52" t="s">
        <v>81</v>
      </c>
      <c r="B21" s="11">
        <v>9</v>
      </c>
      <c r="C21" s="31" t="s">
        <v>655</v>
      </c>
      <c r="D21" s="31" t="s">
        <v>656</v>
      </c>
      <c r="E21" s="31" t="s">
        <v>653</v>
      </c>
      <c r="F21" s="31" t="s">
        <v>639</v>
      </c>
      <c r="G21" s="31" t="s">
        <v>657</v>
      </c>
      <c r="H21" s="32" t="s">
        <v>87</v>
      </c>
      <c r="I21" s="33">
        <v>4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63.75" x14ac:dyDescent="0.25">
      <c r="A22" s="52" t="s">
        <v>81</v>
      </c>
      <c r="B22" s="11">
        <v>10</v>
      </c>
      <c r="C22" s="31" t="s">
        <v>658</v>
      </c>
      <c r="D22" s="31" t="s">
        <v>659</v>
      </c>
      <c r="E22" s="31" t="s">
        <v>660</v>
      </c>
      <c r="F22" s="31" t="s">
        <v>639</v>
      </c>
      <c r="G22" s="31" t="s">
        <v>661</v>
      </c>
      <c r="H22" s="32" t="s">
        <v>87</v>
      </c>
      <c r="I22" s="33">
        <v>2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51" x14ac:dyDescent="0.25">
      <c r="A23" s="52" t="s">
        <v>81</v>
      </c>
      <c r="B23" s="11">
        <v>11</v>
      </c>
      <c r="C23" s="31" t="s">
        <v>658</v>
      </c>
      <c r="D23" s="31" t="s">
        <v>662</v>
      </c>
      <c r="E23" s="31" t="s">
        <v>660</v>
      </c>
      <c r="F23" s="31" t="s">
        <v>639</v>
      </c>
      <c r="G23" s="31" t="s">
        <v>663</v>
      </c>
      <c r="H23" s="32" t="s">
        <v>87</v>
      </c>
      <c r="I23" s="33">
        <v>2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64.5" thickBot="1" x14ac:dyDescent="0.3">
      <c r="A24" s="53" t="s">
        <v>81</v>
      </c>
      <c r="B24" s="13">
        <v>12</v>
      </c>
      <c r="C24" s="40" t="s">
        <v>658</v>
      </c>
      <c r="D24" s="40" t="s">
        <v>664</v>
      </c>
      <c r="E24" s="40" t="s">
        <v>660</v>
      </c>
      <c r="F24" s="40" t="s">
        <v>639</v>
      </c>
      <c r="G24" s="40" t="s">
        <v>665</v>
      </c>
      <c r="H24" s="41" t="s">
        <v>87</v>
      </c>
      <c r="I24" s="42">
        <v>1</v>
      </c>
      <c r="J24" s="57"/>
      <c r="K24" s="13">
        <v>1</v>
      </c>
      <c r="L24" s="43"/>
      <c r="M24" s="44"/>
      <c r="N24" s="45"/>
      <c r="O24" s="46">
        <f>ROUND(ROUND(L24,4)*(1-M24),4)</f>
        <v>0</v>
      </c>
      <c r="P24" s="46">
        <f>ROUND(ROUND(O24,4)*(1+N24),4)</f>
        <v>0</v>
      </c>
      <c r="Q24" s="46">
        <f>ROUND($I24*O24,4)</f>
        <v>0</v>
      </c>
      <c r="R24" s="46">
        <f>ROUND($I24*P24,4)</f>
        <v>0</v>
      </c>
      <c r="S24" s="47"/>
      <c r="T24" s="47"/>
      <c r="U24" s="47"/>
      <c r="V24" s="48"/>
    </row>
    <row r="25" spans="1:22" ht="13.5" thickBot="1" x14ac:dyDescent="0.3">
      <c r="P25" s="58" t="s">
        <v>178</v>
      </c>
      <c r="Q25" s="59">
        <f>SUM(Q13:Q24)</f>
        <v>0</v>
      </c>
      <c r="R25" s="60">
        <f>SUM(R13:R24)</f>
        <v>0</v>
      </c>
    </row>
  </sheetData>
  <sheetProtection algorithmName="SHA-512" hashValue="RM5wL58Q1tNrJUTxNfgpKDcZnZOCBgCpyu8t++xJiMneQg+I0GqdpgDP6sGXB2rQCUy3/twUthIS+BGrj6w7vQ==" saltValue="bb9dT39LINIe4kvQpL8IU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1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2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666</v>
      </c>
      <c r="C5" s="2" t="s">
        <v>667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668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669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13.5" thickBot="1" x14ac:dyDescent="0.3">
      <c r="A13" s="73" t="s">
        <v>81</v>
      </c>
      <c r="B13" s="74">
        <v>1</v>
      </c>
      <c r="C13" s="64" t="s">
        <v>670</v>
      </c>
      <c r="D13" s="64" t="s">
        <v>671</v>
      </c>
      <c r="E13" s="64" t="s">
        <v>81</v>
      </c>
      <c r="F13" s="64" t="s">
        <v>672</v>
      </c>
      <c r="G13" s="64" t="s">
        <v>673</v>
      </c>
      <c r="H13" s="65" t="s">
        <v>87</v>
      </c>
      <c r="I13" s="66">
        <v>20</v>
      </c>
      <c r="J13" s="75"/>
      <c r="K13" s="74">
        <v>1</v>
      </c>
      <c r="L13" s="67"/>
      <c r="M13" s="68"/>
      <c r="N13" s="69"/>
      <c r="O13" s="70">
        <f>ROUND(ROUND(L13,4)*(1-M13),4)</f>
        <v>0</v>
      </c>
      <c r="P13" s="70">
        <f>ROUND(ROUND(O13,4)*(1+N13),4)</f>
        <v>0</v>
      </c>
      <c r="Q13" s="70">
        <f>ROUND($I13*O13,4)</f>
        <v>0</v>
      </c>
      <c r="R13" s="70">
        <f>ROUND($I13*P13,4)</f>
        <v>0</v>
      </c>
      <c r="S13" s="71"/>
      <c r="T13" s="71"/>
      <c r="U13" s="71"/>
      <c r="V13" s="72"/>
    </row>
    <row r="14" spans="1:22" ht="13.5" thickBot="1" x14ac:dyDescent="0.3">
      <c r="P14" s="58" t="s">
        <v>178</v>
      </c>
      <c r="Q14" s="59">
        <f>SUM(Q13:Q13)</f>
        <v>0</v>
      </c>
      <c r="R14" s="60">
        <f>SUM(R13:R13)</f>
        <v>0</v>
      </c>
    </row>
  </sheetData>
  <sheetProtection algorithmName="SHA-512" hashValue="l2BFVffu/gAtBpHCp6k/LazF0mVa8AW+LCMC5+rkc74RUa/EjXAx28zvPSfEDXEHES54NRf7HB1pvoBaV2KVtw==" saltValue="vI8Xr8BWg8unjMZ+9P/wo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1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2.85546875" style="1" customWidth="1"/>
    <col min="5" max="5" width="20.8554687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674</v>
      </c>
      <c r="C5" s="2" t="s">
        <v>675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676</v>
      </c>
      <c r="D11" s="18"/>
      <c r="E11" s="18"/>
      <c r="F11" s="18"/>
      <c r="G11" s="18"/>
      <c r="H11" s="18" t="s">
        <v>181</v>
      </c>
      <c r="I11" s="18"/>
      <c r="J11" s="8"/>
      <c r="K11" s="7"/>
      <c r="L11" s="18" t="s">
        <v>675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x14ac:dyDescent="0.25">
      <c r="A13" s="51" t="s">
        <v>81</v>
      </c>
      <c r="B13" s="9">
        <v>1</v>
      </c>
      <c r="C13" s="22" t="s">
        <v>677</v>
      </c>
      <c r="D13" s="22" t="s">
        <v>678</v>
      </c>
      <c r="E13" s="22" t="s">
        <v>679</v>
      </c>
      <c r="F13" s="22" t="s">
        <v>81</v>
      </c>
      <c r="G13" s="22" t="s">
        <v>81</v>
      </c>
      <c r="H13" s="23" t="s">
        <v>87</v>
      </c>
      <c r="I13" s="24">
        <v>2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13.5" thickBot="1" x14ac:dyDescent="0.3">
      <c r="A14" s="53" t="s">
        <v>81</v>
      </c>
      <c r="B14" s="13">
        <v>2</v>
      </c>
      <c r="C14" s="40" t="s">
        <v>680</v>
      </c>
      <c r="D14" s="40" t="s">
        <v>678</v>
      </c>
      <c r="E14" s="40" t="s">
        <v>681</v>
      </c>
      <c r="F14" s="40" t="s">
        <v>682</v>
      </c>
      <c r="G14" s="40" t="s">
        <v>81</v>
      </c>
      <c r="H14" s="41" t="s">
        <v>87</v>
      </c>
      <c r="I14" s="42">
        <v>3</v>
      </c>
      <c r="J14" s="57"/>
      <c r="K14" s="13">
        <v>1</v>
      </c>
      <c r="L14" s="43"/>
      <c r="M14" s="44"/>
      <c r="N14" s="45"/>
      <c r="O14" s="46">
        <f>ROUND(ROUND(L14,4)*(1-M14),4)</f>
        <v>0</v>
      </c>
      <c r="P14" s="46">
        <f>ROUND(ROUND(O14,4)*(1+N14),4)</f>
        <v>0</v>
      </c>
      <c r="Q14" s="46">
        <f>ROUND($I14*O14,4)</f>
        <v>0</v>
      </c>
      <c r="R14" s="46">
        <f>ROUND($I14*P14,4)</f>
        <v>0</v>
      </c>
      <c r="S14" s="47"/>
      <c r="T14" s="47"/>
      <c r="U14" s="47"/>
      <c r="V14" s="48"/>
    </row>
    <row r="15" spans="1:22" ht="13.5" thickBot="1" x14ac:dyDescent="0.3">
      <c r="P15" s="58" t="s">
        <v>178</v>
      </c>
      <c r="Q15" s="59">
        <f>SUM(Q13:Q14)</f>
        <v>0</v>
      </c>
      <c r="R15" s="60">
        <f>SUM(R13:R14)</f>
        <v>0</v>
      </c>
    </row>
  </sheetData>
  <sheetProtection algorithmName="SHA-512" hashValue="1Ly37ojHgIGSAOyEwU8p8X9/xPtVb9/naeQORefx7bjW0PeEvW21EmKTAZDdCnbfOJolRXQ9htyCx5L4wX8++Q==" saltValue="uaKWRDSCCaA6GjUxZ4sJc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5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6.42578125" style="1" customWidth="1"/>
    <col min="5" max="5" width="27.42578125" style="1" customWidth="1"/>
    <col min="6" max="6" width="40.8554687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1" t="s">
        <v>51</v>
      </c>
    </row>
    <row r="5" spans="1:22" ht="18" x14ac:dyDescent="0.25">
      <c r="B5" s="62" t="s">
        <v>683</v>
      </c>
      <c r="C5" s="2" t="s">
        <v>684</v>
      </c>
    </row>
    <row r="7" spans="1:22" x14ac:dyDescent="0.25">
      <c r="C7" s="63" t="str">
        <f>IF('2. Podatki o ponudniku'!C5&lt;&gt;"","Naziv ponudnika: " &amp; '2. Podatki o ponudniku'!C5,"")</f>
        <v/>
      </c>
    </row>
    <row r="8" spans="1:22" x14ac:dyDescent="0.25">
      <c r="C8" s="63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49" t="s">
        <v>54</v>
      </c>
      <c r="B11" s="54" t="s">
        <v>55</v>
      </c>
      <c r="C11" s="18" t="s">
        <v>685</v>
      </c>
      <c r="D11" s="18"/>
      <c r="E11" s="18"/>
      <c r="F11" s="18"/>
      <c r="G11" s="18"/>
      <c r="H11" s="18" t="s">
        <v>181</v>
      </c>
      <c r="I11" s="18"/>
      <c r="J11" s="8"/>
      <c r="K11" s="7"/>
      <c r="L11" s="18" t="s">
        <v>684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50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25.5" x14ac:dyDescent="0.25">
      <c r="A13" s="51" t="s">
        <v>81</v>
      </c>
      <c r="B13" s="9">
        <v>1</v>
      </c>
      <c r="C13" s="22" t="s">
        <v>686</v>
      </c>
      <c r="D13" s="22" t="s">
        <v>81</v>
      </c>
      <c r="E13" s="22" t="s">
        <v>81</v>
      </c>
      <c r="F13" s="22" t="s">
        <v>687</v>
      </c>
      <c r="G13" s="22" t="s">
        <v>81</v>
      </c>
      <c r="H13" s="23" t="s">
        <v>87</v>
      </c>
      <c r="I13" s="24">
        <v>5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25.5" x14ac:dyDescent="0.25">
      <c r="A14" s="52" t="s">
        <v>81</v>
      </c>
      <c r="B14" s="11">
        <v>2</v>
      </c>
      <c r="C14" s="31" t="s">
        <v>688</v>
      </c>
      <c r="D14" s="31" t="s">
        <v>81</v>
      </c>
      <c r="E14" s="31" t="s">
        <v>81</v>
      </c>
      <c r="F14" s="31" t="s">
        <v>689</v>
      </c>
      <c r="G14" s="31" t="s">
        <v>81</v>
      </c>
      <c r="H14" s="32" t="s">
        <v>87</v>
      </c>
      <c r="I14" s="33">
        <v>5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9"/>
    </row>
    <row r="15" spans="1:22" ht="25.5" x14ac:dyDescent="0.25">
      <c r="A15" s="52" t="s">
        <v>81</v>
      </c>
      <c r="B15" s="11">
        <v>3</v>
      </c>
      <c r="C15" s="31" t="s">
        <v>690</v>
      </c>
      <c r="D15" s="31" t="s">
        <v>81</v>
      </c>
      <c r="E15" s="31" t="s">
        <v>81</v>
      </c>
      <c r="F15" s="31" t="s">
        <v>691</v>
      </c>
      <c r="G15" s="31" t="s">
        <v>81</v>
      </c>
      <c r="H15" s="32" t="s">
        <v>87</v>
      </c>
      <c r="I15" s="33">
        <v>10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9"/>
    </row>
    <row r="16" spans="1:22" ht="25.5" x14ac:dyDescent="0.25">
      <c r="A16" s="52" t="s">
        <v>81</v>
      </c>
      <c r="B16" s="11">
        <v>4</v>
      </c>
      <c r="C16" s="31" t="s">
        <v>692</v>
      </c>
      <c r="D16" s="31" t="s">
        <v>81</v>
      </c>
      <c r="E16" s="31" t="s">
        <v>81</v>
      </c>
      <c r="F16" s="31" t="s">
        <v>693</v>
      </c>
      <c r="G16" s="31" t="s">
        <v>81</v>
      </c>
      <c r="H16" s="32" t="s">
        <v>87</v>
      </c>
      <c r="I16" s="33">
        <v>5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9"/>
    </row>
    <row r="17" spans="1:22" ht="25.5" x14ac:dyDescent="0.25">
      <c r="A17" s="52" t="s">
        <v>81</v>
      </c>
      <c r="B17" s="11">
        <v>5</v>
      </c>
      <c r="C17" s="31" t="s">
        <v>694</v>
      </c>
      <c r="D17" s="31" t="s">
        <v>81</v>
      </c>
      <c r="E17" s="31" t="s">
        <v>81</v>
      </c>
      <c r="F17" s="31" t="s">
        <v>695</v>
      </c>
      <c r="G17" s="31" t="s">
        <v>81</v>
      </c>
      <c r="H17" s="32" t="s">
        <v>87</v>
      </c>
      <c r="I17" s="33">
        <v>5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9"/>
    </row>
    <row r="18" spans="1:22" ht="25.5" x14ac:dyDescent="0.25">
      <c r="A18" s="52" t="s">
        <v>81</v>
      </c>
      <c r="B18" s="11">
        <v>6</v>
      </c>
      <c r="C18" s="31" t="s">
        <v>696</v>
      </c>
      <c r="D18" s="31" t="s">
        <v>81</v>
      </c>
      <c r="E18" s="31" t="s">
        <v>81</v>
      </c>
      <c r="F18" s="31" t="s">
        <v>697</v>
      </c>
      <c r="G18" s="31" t="s">
        <v>81</v>
      </c>
      <c r="H18" s="32" t="s">
        <v>87</v>
      </c>
      <c r="I18" s="33">
        <v>5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9"/>
    </row>
    <row r="19" spans="1:22" ht="25.5" x14ac:dyDescent="0.25">
      <c r="A19" s="52" t="s">
        <v>81</v>
      </c>
      <c r="B19" s="11">
        <v>7</v>
      </c>
      <c r="C19" s="31" t="s">
        <v>698</v>
      </c>
      <c r="D19" s="31" t="s">
        <v>81</v>
      </c>
      <c r="E19" s="31" t="s">
        <v>81</v>
      </c>
      <c r="F19" s="31" t="s">
        <v>699</v>
      </c>
      <c r="G19" s="31" t="s">
        <v>81</v>
      </c>
      <c r="H19" s="32" t="s">
        <v>87</v>
      </c>
      <c r="I19" s="33">
        <v>10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9"/>
    </row>
    <row r="20" spans="1:22" ht="25.5" x14ac:dyDescent="0.25">
      <c r="A20" s="52" t="s">
        <v>81</v>
      </c>
      <c r="B20" s="11">
        <v>8</v>
      </c>
      <c r="C20" s="31" t="s">
        <v>700</v>
      </c>
      <c r="D20" s="31" t="s">
        <v>81</v>
      </c>
      <c r="E20" s="31" t="s">
        <v>81</v>
      </c>
      <c r="F20" s="31" t="s">
        <v>133</v>
      </c>
      <c r="G20" s="31" t="s">
        <v>81</v>
      </c>
      <c r="H20" s="32" t="s">
        <v>87</v>
      </c>
      <c r="I20" s="33">
        <v>5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9"/>
    </row>
    <row r="21" spans="1:22" ht="25.5" x14ac:dyDescent="0.25">
      <c r="A21" s="52" t="s">
        <v>81</v>
      </c>
      <c r="B21" s="11">
        <v>9</v>
      </c>
      <c r="C21" s="31" t="s">
        <v>701</v>
      </c>
      <c r="D21" s="31" t="s">
        <v>702</v>
      </c>
      <c r="E21" s="31" t="s">
        <v>81</v>
      </c>
      <c r="F21" s="31" t="s">
        <v>703</v>
      </c>
      <c r="G21" s="31" t="s">
        <v>81</v>
      </c>
      <c r="H21" s="32" t="s">
        <v>87</v>
      </c>
      <c r="I21" s="33">
        <v>10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9"/>
    </row>
    <row r="22" spans="1:22" ht="25.5" x14ac:dyDescent="0.25">
      <c r="A22" s="52" t="s">
        <v>81</v>
      </c>
      <c r="B22" s="11">
        <v>10</v>
      </c>
      <c r="C22" s="31" t="s">
        <v>701</v>
      </c>
      <c r="D22" s="31" t="s">
        <v>704</v>
      </c>
      <c r="E22" s="31" t="s">
        <v>81</v>
      </c>
      <c r="F22" s="31" t="s">
        <v>705</v>
      </c>
      <c r="G22" s="31" t="s">
        <v>81</v>
      </c>
      <c r="H22" s="32" t="s">
        <v>87</v>
      </c>
      <c r="I22" s="33">
        <v>10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9"/>
    </row>
    <row r="23" spans="1:22" ht="25.5" x14ac:dyDescent="0.25">
      <c r="A23" s="52" t="s">
        <v>81</v>
      </c>
      <c r="B23" s="11">
        <v>11</v>
      </c>
      <c r="C23" s="31" t="s">
        <v>706</v>
      </c>
      <c r="D23" s="31" t="s">
        <v>702</v>
      </c>
      <c r="E23" s="31" t="s">
        <v>81</v>
      </c>
      <c r="F23" s="31" t="s">
        <v>707</v>
      </c>
      <c r="G23" s="31" t="s">
        <v>81</v>
      </c>
      <c r="H23" s="32" t="s">
        <v>87</v>
      </c>
      <c r="I23" s="33">
        <v>5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9"/>
    </row>
    <row r="24" spans="1:22" ht="25.5" x14ac:dyDescent="0.25">
      <c r="A24" s="52" t="s">
        <v>81</v>
      </c>
      <c r="B24" s="11">
        <v>12</v>
      </c>
      <c r="C24" s="31" t="s">
        <v>706</v>
      </c>
      <c r="D24" s="31" t="s">
        <v>81</v>
      </c>
      <c r="E24" s="31" t="s">
        <v>81</v>
      </c>
      <c r="F24" s="31" t="s">
        <v>708</v>
      </c>
      <c r="G24" s="31" t="s">
        <v>81</v>
      </c>
      <c r="H24" s="32" t="s">
        <v>87</v>
      </c>
      <c r="I24" s="33">
        <v>5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9"/>
    </row>
    <row r="25" spans="1:22" ht="51" x14ac:dyDescent="0.25">
      <c r="A25" s="52" t="s">
        <v>81</v>
      </c>
      <c r="B25" s="11">
        <v>13</v>
      </c>
      <c r="C25" s="31" t="s">
        <v>709</v>
      </c>
      <c r="D25" s="31" t="s">
        <v>710</v>
      </c>
      <c r="E25" s="31" t="s">
        <v>105</v>
      </c>
      <c r="F25" s="31" t="s">
        <v>711</v>
      </c>
      <c r="G25" s="31" t="s">
        <v>81</v>
      </c>
      <c r="H25" s="32" t="s">
        <v>87</v>
      </c>
      <c r="I25" s="33">
        <v>5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9"/>
    </row>
    <row r="26" spans="1:22" ht="51" x14ac:dyDescent="0.25">
      <c r="A26" s="52" t="s">
        <v>81</v>
      </c>
      <c r="B26" s="11">
        <v>14</v>
      </c>
      <c r="C26" s="31" t="s">
        <v>712</v>
      </c>
      <c r="D26" s="31" t="s">
        <v>710</v>
      </c>
      <c r="E26" s="31" t="s">
        <v>105</v>
      </c>
      <c r="F26" s="31" t="s">
        <v>713</v>
      </c>
      <c r="G26" s="31" t="s">
        <v>81</v>
      </c>
      <c r="H26" s="32" t="s">
        <v>87</v>
      </c>
      <c r="I26" s="33">
        <v>10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9"/>
    </row>
    <row r="27" spans="1:22" ht="51" x14ac:dyDescent="0.25">
      <c r="A27" s="52" t="s">
        <v>81</v>
      </c>
      <c r="B27" s="11">
        <v>15</v>
      </c>
      <c r="C27" s="31" t="s">
        <v>714</v>
      </c>
      <c r="D27" s="31" t="s">
        <v>710</v>
      </c>
      <c r="E27" s="31" t="s">
        <v>105</v>
      </c>
      <c r="F27" s="31" t="s">
        <v>715</v>
      </c>
      <c r="G27" s="31" t="s">
        <v>81</v>
      </c>
      <c r="H27" s="32" t="s">
        <v>87</v>
      </c>
      <c r="I27" s="33">
        <v>10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9"/>
    </row>
    <row r="28" spans="1:22" ht="51" x14ac:dyDescent="0.25">
      <c r="A28" s="52" t="s">
        <v>81</v>
      </c>
      <c r="B28" s="11">
        <v>16</v>
      </c>
      <c r="C28" s="31" t="s">
        <v>716</v>
      </c>
      <c r="D28" s="31" t="s">
        <v>710</v>
      </c>
      <c r="E28" s="31" t="s">
        <v>105</v>
      </c>
      <c r="F28" s="31" t="s">
        <v>717</v>
      </c>
      <c r="G28" s="31" t="s">
        <v>81</v>
      </c>
      <c r="H28" s="32" t="s">
        <v>87</v>
      </c>
      <c r="I28" s="33">
        <v>10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9"/>
    </row>
    <row r="29" spans="1:22" ht="51" x14ac:dyDescent="0.25">
      <c r="A29" s="52" t="s">
        <v>81</v>
      </c>
      <c r="B29" s="11">
        <v>17</v>
      </c>
      <c r="C29" s="31" t="s">
        <v>718</v>
      </c>
      <c r="D29" s="31" t="s">
        <v>710</v>
      </c>
      <c r="E29" s="31" t="s">
        <v>105</v>
      </c>
      <c r="F29" s="31" t="s">
        <v>719</v>
      </c>
      <c r="G29" s="31" t="s">
        <v>81</v>
      </c>
      <c r="H29" s="32" t="s">
        <v>87</v>
      </c>
      <c r="I29" s="33">
        <v>6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9"/>
    </row>
    <row r="30" spans="1:22" ht="51" x14ac:dyDescent="0.25">
      <c r="A30" s="52" t="s">
        <v>81</v>
      </c>
      <c r="B30" s="11">
        <v>18</v>
      </c>
      <c r="C30" s="31" t="s">
        <v>720</v>
      </c>
      <c r="D30" s="31" t="s">
        <v>710</v>
      </c>
      <c r="E30" s="31" t="s">
        <v>105</v>
      </c>
      <c r="F30" s="31" t="s">
        <v>721</v>
      </c>
      <c r="G30" s="31" t="s">
        <v>81</v>
      </c>
      <c r="H30" s="32" t="s">
        <v>87</v>
      </c>
      <c r="I30" s="33">
        <v>10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9"/>
    </row>
    <row r="31" spans="1:22" ht="51" x14ac:dyDescent="0.25">
      <c r="A31" s="52" t="s">
        <v>81</v>
      </c>
      <c r="B31" s="11">
        <v>19</v>
      </c>
      <c r="C31" s="31" t="s">
        <v>722</v>
      </c>
      <c r="D31" s="31" t="s">
        <v>723</v>
      </c>
      <c r="E31" s="31" t="s">
        <v>105</v>
      </c>
      <c r="F31" s="31" t="s">
        <v>724</v>
      </c>
      <c r="G31" s="31" t="s">
        <v>81</v>
      </c>
      <c r="H31" s="32" t="s">
        <v>87</v>
      </c>
      <c r="I31" s="33">
        <v>10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9"/>
    </row>
    <row r="32" spans="1:22" ht="51" x14ac:dyDescent="0.25">
      <c r="A32" s="52" t="s">
        <v>81</v>
      </c>
      <c r="B32" s="11">
        <v>20</v>
      </c>
      <c r="C32" s="31" t="s">
        <v>725</v>
      </c>
      <c r="D32" s="31" t="s">
        <v>723</v>
      </c>
      <c r="E32" s="31" t="s">
        <v>105</v>
      </c>
      <c r="F32" s="31" t="s">
        <v>726</v>
      </c>
      <c r="G32" s="31" t="s">
        <v>81</v>
      </c>
      <c r="H32" s="32" t="s">
        <v>87</v>
      </c>
      <c r="I32" s="33">
        <v>10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9"/>
    </row>
    <row r="33" spans="1:22" ht="51" x14ac:dyDescent="0.25">
      <c r="A33" s="52" t="s">
        <v>81</v>
      </c>
      <c r="B33" s="11">
        <v>21</v>
      </c>
      <c r="C33" s="31" t="s">
        <v>727</v>
      </c>
      <c r="D33" s="31" t="s">
        <v>81</v>
      </c>
      <c r="E33" s="31" t="s">
        <v>105</v>
      </c>
      <c r="F33" s="31" t="s">
        <v>728</v>
      </c>
      <c r="G33" s="31" t="s">
        <v>81</v>
      </c>
      <c r="H33" s="32" t="s">
        <v>87</v>
      </c>
      <c r="I33" s="33">
        <v>10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9"/>
    </row>
    <row r="34" spans="1:22" ht="25.5" x14ac:dyDescent="0.25">
      <c r="A34" s="52" t="s">
        <v>81</v>
      </c>
      <c r="B34" s="11">
        <v>22</v>
      </c>
      <c r="C34" s="31" t="s">
        <v>729</v>
      </c>
      <c r="D34" s="31" t="s">
        <v>730</v>
      </c>
      <c r="E34" s="31" t="s">
        <v>81</v>
      </c>
      <c r="F34" s="31" t="s">
        <v>731</v>
      </c>
      <c r="G34" s="31" t="s">
        <v>81</v>
      </c>
      <c r="H34" s="32" t="s">
        <v>87</v>
      </c>
      <c r="I34" s="33">
        <v>10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9"/>
    </row>
    <row r="35" spans="1:22" ht="25.5" x14ac:dyDescent="0.25">
      <c r="A35" s="52" t="s">
        <v>81</v>
      </c>
      <c r="B35" s="11">
        <v>23</v>
      </c>
      <c r="C35" s="31" t="s">
        <v>732</v>
      </c>
      <c r="D35" s="31" t="s">
        <v>81</v>
      </c>
      <c r="E35" s="31" t="s">
        <v>81</v>
      </c>
      <c r="F35" s="31" t="s">
        <v>733</v>
      </c>
      <c r="G35" s="31" t="s">
        <v>81</v>
      </c>
      <c r="H35" s="32" t="s">
        <v>87</v>
      </c>
      <c r="I35" s="33">
        <v>10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9"/>
    </row>
    <row r="36" spans="1:22" ht="76.5" x14ac:dyDescent="0.25">
      <c r="A36" s="52" t="s">
        <v>81</v>
      </c>
      <c r="B36" s="11">
        <v>24</v>
      </c>
      <c r="C36" s="31" t="s">
        <v>734</v>
      </c>
      <c r="D36" s="31" t="s">
        <v>83</v>
      </c>
      <c r="E36" s="31" t="s">
        <v>84</v>
      </c>
      <c r="F36" s="31" t="s">
        <v>735</v>
      </c>
      <c r="G36" s="31" t="s">
        <v>81</v>
      </c>
      <c r="H36" s="32" t="s">
        <v>87</v>
      </c>
      <c r="I36" s="33">
        <v>10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9"/>
    </row>
    <row r="37" spans="1:22" ht="76.5" x14ac:dyDescent="0.25">
      <c r="A37" s="52" t="s">
        <v>81</v>
      </c>
      <c r="B37" s="11">
        <v>25</v>
      </c>
      <c r="C37" s="31" t="s">
        <v>736</v>
      </c>
      <c r="D37" s="31" t="s">
        <v>83</v>
      </c>
      <c r="E37" s="31" t="s">
        <v>84</v>
      </c>
      <c r="F37" s="31" t="s">
        <v>737</v>
      </c>
      <c r="G37" s="31" t="s">
        <v>81</v>
      </c>
      <c r="H37" s="32" t="s">
        <v>87</v>
      </c>
      <c r="I37" s="33">
        <v>10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9"/>
    </row>
    <row r="38" spans="1:22" ht="25.5" x14ac:dyDescent="0.25">
      <c r="A38" s="52" t="s">
        <v>81</v>
      </c>
      <c r="B38" s="11">
        <v>26</v>
      </c>
      <c r="C38" s="31" t="s">
        <v>738</v>
      </c>
      <c r="D38" s="31" t="s">
        <v>157</v>
      </c>
      <c r="E38" s="31" t="s">
        <v>81</v>
      </c>
      <c r="F38" s="31" t="s">
        <v>739</v>
      </c>
      <c r="G38" s="31" t="s">
        <v>81</v>
      </c>
      <c r="H38" s="32" t="s">
        <v>87</v>
      </c>
      <c r="I38" s="33">
        <v>10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9"/>
    </row>
    <row r="39" spans="1:22" ht="25.5" x14ac:dyDescent="0.25">
      <c r="A39" s="52" t="s">
        <v>81</v>
      </c>
      <c r="B39" s="11">
        <v>27</v>
      </c>
      <c r="C39" s="31" t="s">
        <v>740</v>
      </c>
      <c r="D39" s="31" t="s">
        <v>157</v>
      </c>
      <c r="E39" s="31" t="s">
        <v>81</v>
      </c>
      <c r="F39" s="31" t="s">
        <v>741</v>
      </c>
      <c r="G39" s="31" t="s">
        <v>81</v>
      </c>
      <c r="H39" s="32" t="s">
        <v>87</v>
      </c>
      <c r="I39" s="33">
        <v>10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9"/>
    </row>
    <row r="40" spans="1:22" ht="25.5" x14ac:dyDescent="0.25">
      <c r="A40" s="52" t="s">
        <v>81</v>
      </c>
      <c r="B40" s="11">
        <v>28</v>
      </c>
      <c r="C40" s="31" t="s">
        <v>742</v>
      </c>
      <c r="D40" s="31" t="s">
        <v>157</v>
      </c>
      <c r="E40" s="31" t="s">
        <v>81</v>
      </c>
      <c r="F40" s="31" t="s">
        <v>743</v>
      </c>
      <c r="G40" s="31" t="s">
        <v>81</v>
      </c>
      <c r="H40" s="32" t="s">
        <v>87</v>
      </c>
      <c r="I40" s="33">
        <v>10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9"/>
    </row>
    <row r="41" spans="1:22" ht="25.5" x14ac:dyDescent="0.25">
      <c r="A41" s="52" t="s">
        <v>81</v>
      </c>
      <c r="B41" s="11">
        <v>29</v>
      </c>
      <c r="C41" s="31" t="s">
        <v>744</v>
      </c>
      <c r="D41" s="31" t="s">
        <v>745</v>
      </c>
      <c r="E41" s="31" t="s">
        <v>81</v>
      </c>
      <c r="F41" s="31" t="s">
        <v>746</v>
      </c>
      <c r="G41" s="31" t="s">
        <v>81</v>
      </c>
      <c r="H41" s="32" t="s">
        <v>87</v>
      </c>
      <c r="I41" s="33">
        <v>10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9"/>
    </row>
    <row r="42" spans="1:22" ht="25.5" x14ac:dyDescent="0.25">
      <c r="A42" s="52" t="s">
        <v>81</v>
      </c>
      <c r="B42" s="11">
        <v>30</v>
      </c>
      <c r="C42" s="31" t="s">
        <v>747</v>
      </c>
      <c r="D42" s="31" t="s">
        <v>745</v>
      </c>
      <c r="E42" s="31" t="s">
        <v>81</v>
      </c>
      <c r="F42" s="31" t="s">
        <v>748</v>
      </c>
      <c r="G42" s="31" t="s">
        <v>81</v>
      </c>
      <c r="H42" s="32" t="s">
        <v>87</v>
      </c>
      <c r="I42" s="33">
        <v>10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9"/>
    </row>
    <row r="43" spans="1:22" ht="25.5" x14ac:dyDescent="0.25">
      <c r="A43" s="52" t="s">
        <v>81</v>
      </c>
      <c r="B43" s="11">
        <v>31</v>
      </c>
      <c r="C43" s="31" t="s">
        <v>749</v>
      </c>
      <c r="D43" s="31" t="s">
        <v>745</v>
      </c>
      <c r="E43" s="31" t="s">
        <v>81</v>
      </c>
      <c r="F43" s="31" t="s">
        <v>750</v>
      </c>
      <c r="G43" s="31" t="s">
        <v>81</v>
      </c>
      <c r="H43" s="32" t="s">
        <v>87</v>
      </c>
      <c r="I43" s="33">
        <v>10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9"/>
    </row>
    <row r="44" spans="1:22" ht="25.5" x14ac:dyDescent="0.25">
      <c r="A44" s="52" t="s">
        <v>81</v>
      </c>
      <c r="B44" s="11">
        <v>32</v>
      </c>
      <c r="C44" s="31" t="s">
        <v>751</v>
      </c>
      <c r="D44" s="31" t="s">
        <v>81</v>
      </c>
      <c r="E44" s="31" t="s">
        <v>81</v>
      </c>
      <c r="F44" s="31" t="s">
        <v>752</v>
      </c>
      <c r="G44" s="31" t="s">
        <v>81</v>
      </c>
      <c r="H44" s="32" t="s">
        <v>87</v>
      </c>
      <c r="I44" s="33">
        <v>10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9"/>
    </row>
    <row r="45" spans="1:22" ht="25.5" x14ac:dyDescent="0.25">
      <c r="A45" s="52" t="s">
        <v>81</v>
      </c>
      <c r="B45" s="11">
        <v>33</v>
      </c>
      <c r="C45" s="31" t="s">
        <v>753</v>
      </c>
      <c r="D45" s="31" t="s">
        <v>81</v>
      </c>
      <c r="E45" s="31" t="s">
        <v>81</v>
      </c>
      <c r="F45" s="31" t="s">
        <v>754</v>
      </c>
      <c r="G45" s="31" t="s">
        <v>81</v>
      </c>
      <c r="H45" s="32" t="s">
        <v>87</v>
      </c>
      <c r="I45" s="33">
        <v>10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9"/>
    </row>
    <row r="46" spans="1:22" ht="25.5" x14ac:dyDescent="0.25">
      <c r="A46" s="52" t="s">
        <v>81</v>
      </c>
      <c r="B46" s="11">
        <v>34</v>
      </c>
      <c r="C46" s="31" t="s">
        <v>755</v>
      </c>
      <c r="D46" s="31" t="s">
        <v>756</v>
      </c>
      <c r="E46" s="31" t="s">
        <v>81</v>
      </c>
      <c r="F46" s="31" t="s">
        <v>757</v>
      </c>
      <c r="G46" s="31" t="s">
        <v>81</v>
      </c>
      <c r="H46" s="32" t="s">
        <v>87</v>
      </c>
      <c r="I46" s="33">
        <v>2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9"/>
    </row>
    <row r="47" spans="1:22" ht="26.25" thickBot="1" x14ac:dyDescent="0.3">
      <c r="A47" s="53" t="s">
        <v>81</v>
      </c>
      <c r="B47" s="13">
        <v>35</v>
      </c>
      <c r="C47" s="40" t="s">
        <v>758</v>
      </c>
      <c r="D47" s="40" t="s">
        <v>759</v>
      </c>
      <c r="E47" s="40" t="s">
        <v>81</v>
      </c>
      <c r="F47" s="40" t="s">
        <v>191</v>
      </c>
      <c r="G47" s="40" t="s">
        <v>81</v>
      </c>
      <c r="H47" s="41" t="s">
        <v>87</v>
      </c>
      <c r="I47" s="42">
        <v>2</v>
      </c>
      <c r="J47" s="57"/>
      <c r="K47" s="13">
        <v>1</v>
      </c>
      <c r="L47" s="43"/>
      <c r="M47" s="44"/>
      <c r="N47" s="45"/>
      <c r="O47" s="46">
        <f>ROUND(ROUND(L47,4)*(1-M47),4)</f>
        <v>0</v>
      </c>
      <c r="P47" s="46">
        <f>ROUND(ROUND(O47,4)*(1+N47),4)</f>
        <v>0</v>
      </c>
      <c r="Q47" s="46">
        <f>ROUND($I47*O47,4)</f>
        <v>0</v>
      </c>
      <c r="R47" s="46">
        <f>ROUND($I47*P47,4)</f>
        <v>0</v>
      </c>
      <c r="S47" s="47"/>
      <c r="T47" s="47"/>
      <c r="U47" s="47"/>
      <c r="V47" s="48"/>
    </row>
    <row r="48" spans="1:22" ht="13.5" thickBot="1" x14ac:dyDescent="0.3">
      <c r="P48" s="58" t="s">
        <v>178</v>
      </c>
      <c r="Q48" s="59">
        <f>SUM(Q13:Q47)</f>
        <v>0</v>
      </c>
      <c r="R48" s="60">
        <f>SUM(R13:R47)</f>
        <v>0</v>
      </c>
    </row>
    <row r="50" spans="1:22" ht="13.5" thickBot="1" x14ac:dyDescent="0.3"/>
    <row r="51" spans="1:22" ht="13.5" thickBot="1" x14ac:dyDescent="0.3">
      <c r="A51" s="49" t="s">
        <v>54</v>
      </c>
      <c r="B51" s="54" t="s">
        <v>179</v>
      </c>
      <c r="C51" s="18" t="s">
        <v>760</v>
      </c>
      <c r="D51" s="18"/>
      <c r="E51" s="18"/>
      <c r="F51" s="18"/>
      <c r="G51" s="18"/>
      <c r="H51" s="18" t="s">
        <v>181</v>
      </c>
      <c r="I51" s="18"/>
      <c r="J51" s="8"/>
      <c r="K51" s="7"/>
      <c r="L51" s="18" t="s">
        <v>761</v>
      </c>
      <c r="M51" s="18"/>
      <c r="N51" s="18"/>
      <c r="O51" s="18"/>
      <c r="P51" s="18"/>
      <c r="Q51" s="18"/>
      <c r="R51" s="18"/>
      <c r="S51" s="18"/>
      <c r="T51" s="18"/>
      <c r="U51" s="18"/>
      <c r="V51" s="8"/>
    </row>
    <row r="52" spans="1:22" ht="26.25" thickBot="1" x14ac:dyDescent="0.3">
      <c r="A52" s="50" t="s">
        <v>59</v>
      </c>
      <c r="B52" s="19" t="s">
        <v>60</v>
      </c>
      <c r="C52" s="20" t="s">
        <v>61</v>
      </c>
      <c r="D52" s="20" t="s">
        <v>62</v>
      </c>
      <c r="E52" s="20" t="s">
        <v>63</v>
      </c>
      <c r="F52" s="20" t="s">
        <v>64</v>
      </c>
      <c r="G52" s="20" t="s">
        <v>65</v>
      </c>
      <c r="H52" s="20" t="s">
        <v>66</v>
      </c>
      <c r="I52" s="20" t="s">
        <v>67</v>
      </c>
      <c r="J52" s="21" t="s">
        <v>68</v>
      </c>
      <c r="K52" s="19" t="s">
        <v>69</v>
      </c>
      <c r="L52" s="20" t="s">
        <v>70</v>
      </c>
      <c r="M52" s="20" t="s">
        <v>71</v>
      </c>
      <c r="N52" s="20" t="s">
        <v>72</v>
      </c>
      <c r="O52" s="20" t="s">
        <v>73</v>
      </c>
      <c r="P52" s="20" t="s">
        <v>74</v>
      </c>
      <c r="Q52" s="20" t="s">
        <v>75</v>
      </c>
      <c r="R52" s="20" t="s">
        <v>76</v>
      </c>
      <c r="S52" s="20" t="s">
        <v>77</v>
      </c>
      <c r="T52" s="20" t="s">
        <v>78</v>
      </c>
      <c r="U52" s="20" t="s">
        <v>79</v>
      </c>
      <c r="V52" s="21" t="s">
        <v>80</v>
      </c>
    </row>
    <row r="53" spans="1:22" ht="63.75" x14ac:dyDescent="0.25">
      <c r="A53" s="51" t="s">
        <v>81</v>
      </c>
      <c r="B53" s="9">
        <v>1</v>
      </c>
      <c r="C53" s="22" t="s">
        <v>762</v>
      </c>
      <c r="D53" s="22" t="s">
        <v>763</v>
      </c>
      <c r="E53" s="22" t="s">
        <v>539</v>
      </c>
      <c r="F53" s="22" t="s">
        <v>764</v>
      </c>
      <c r="G53" s="22" t="s">
        <v>540</v>
      </c>
      <c r="H53" s="23" t="s">
        <v>87</v>
      </c>
      <c r="I53" s="24">
        <v>14</v>
      </c>
      <c r="J53" s="55"/>
      <c r="K53" s="9">
        <v>1</v>
      </c>
      <c r="L53" s="25"/>
      <c r="M53" s="26"/>
      <c r="N53" s="27"/>
      <c r="O53" s="28">
        <f>ROUND(ROUND(L53,4)*(1-M53),4)</f>
        <v>0</v>
      </c>
      <c r="P53" s="28">
        <f>ROUND(ROUND(O53,4)*(1+N53),4)</f>
        <v>0</v>
      </c>
      <c r="Q53" s="28">
        <f>ROUND($I53*O53,4)</f>
        <v>0</v>
      </c>
      <c r="R53" s="28">
        <f>ROUND($I53*P53,4)</f>
        <v>0</v>
      </c>
      <c r="S53" s="29"/>
      <c r="T53" s="29"/>
      <c r="U53" s="29"/>
      <c r="V53" s="30"/>
    </row>
    <row r="54" spans="1:22" ht="63.75" x14ac:dyDescent="0.25">
      <c r="A54" s="52" t="s">
        <v>81</v>
      </c>
      <c r="B54" s="11">
        <v>2</v>
      </c>
      <c r="C54" s="31" t="s">
        <v>765</v>
      </c>
      <c r="D54" s="31" t="s">
        <v>763</v>
      </c>
      <c r="E54" s="31" t="s">
        <v>539</v>
      </c>
      <c r="F54" s="31" t="s">
        <v>766</v>
      </c>
      <c r="G54" s="31" t="s">
        <v>540</v>
      </c>
      <c r="H54" s="32" t="s">
        <v>87</v>
      </c>
      <c r="I54" s="33">
        <v>23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9"/>
    </row>
    <row r="55" spans="1:22" ht="64.5" thickBot="1" x14ac:dyDescent="0.3">
      <c r="A55" s="53" t="s">
        <v>81</v>
      </c>
      <c r="B55" s="13">
        <v>3</v>
      </c>
      <c r="C55" s="40" t="s">
        <v>767</v>
      </c>
      <c r="D55" s="40" t="s">
        <v>768</v>
      </c>
      <c r="E55" s="40" t="s">
        <v>81</v>
      </c>
      <c r="F55" s="40" t="s">
        <v>81</v>
      </c>
      <c r="G55" s="40" t="s">
        <v>540</v>
      </c>
      <c r="H55" s="41" t="s">
        <v>87</v>
      </c>
      <c r="I55" s="42">
        <v>37</v>
      </c>
      <c r="J55" s="57"/>
      <c r="K55" s="13">
        <v>1</v>
      </c>
      <c r="L55" s="43"/>
      <c r="M55" s="44"/>
      <c r="N55" s="45"/>
      <c r="O55" s="46">
        <f>ROUND(ROUND(L55,4)*(1-M55),4)</f>
        <v>0</v>
      </c>
      <c r="P55" s="46">
        <f>ROUND(ROUND(O55,4)*(1+N55),4)</f>
        <v>0</v>
      </c>
      <c r="Q55" s="46">
        <f>ROUND($I55*O55,4)</f>
        <v>0</v>
      </c>
      <c r="R55" s="46">
        <f>ROUND($I55*P55,4)</f>
        <v>0</v>
      </c>
      <c r="S55" s="47"/>
      <c r="T55" s="47"/>
      <c r="U55" s="47"/>
      <c r="V55" s="48"/>
    </row>
    <row r="56" spans="1:22" ht="13.5" thickBot="1" x14ac:dyDescent="0.3">
      <c r="P56" s="58" t="s">
        <v>178</v>
      </c>
      <c r="Q56" s="59">
        <f>SUM(Q53:Q55)</f>
        <v>0</v>
      </c>
      <c r="R56" s="60">
        <f>SUM(R53:R55)</f>
        <v>0</v>
      </c>
    </row>
  </sheetData>
  <sheetProtection algorithmName="SHA-512" hashValue="sp5hPEeWcxzACM19CAus1GsemJilE+HLTPjBGh1Mv+SXed/OXGUb/b2NvpyOs74kfV6P7UonE5IpO3+yICqG4g==" saltValue="juiJ4mP6S8YwUXo3sZkTe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16-57/24&amp;RStran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7</vt:i4>
      </vt:variant>
    </vt:vector>
  </HeadingPairs>
  <TitlesOfParts>
    <vt:vector size="18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  <vt:lpstr>'Sklop VII.'!Tiskanje_naslovov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Hočevar</dc:creator>
  <cp:lastModifiedBy>Irena Hočevar</cp:lastModifiedBy>
  <dcterms:created xsi:type="dcterms:W3CDTF">2024-11-26T11:21:56Z</dcterms:created>
  <dcterms:modified xsi:type="dcterms:W3CDTF">2024-11-26T11:24:30Z</dcterms:modified>
</cp:coreProperties>
</file>